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pivotTables/pivotTable1.xml" ContentType="application/vnd.openxmlformats-officedocument.spreadsheetml.pivotTable+xml"/>
  <Override PartName="/xl/drawings/drawing5.xml" ContentType="application/vnd.openxmlformats-officedocument.drawing+xml"/>
  <Override PartName="/xl/worksheets/sheet5.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xl/comments1.xml" ContentType="application/vnd.openxmlformats-officedocument.spreadsheetml.comments+xml"/>
  <Override PartName="/xl/tables/table1.xml" ContentType="application/vnd.openxmlformats-officedocument.spreadsheetml.table+xml"/>
  <Override PartName="/xl/metadata.xml" ContentType="application/vnd.openxmlformats-officedocument.spreadsheetml.sheetMetadata+xml"/>
  <Override PartName="/docProps/app.xml" ContentType="application/vnd.openxmlformats-officedocument.extended-propertie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16AEB9E5-7512-4A0D-82F7-5D5F2FAD359A}" xr6:coauthVersionLast="36" xr6:coauthVersionMax="36" xr10:uidLastSave="{00000000-0000-0000-0000-000000000000}"/>
  <bookViews>
    <workbookView xWindow="0" yWindow="0" windowWidth="20490" windowHeight="6945" firstSheet="3"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1" l="1"/>
  <c r="L24" i="1"/>
  <c r="M21" i="1"/>
  <c r="L21" i="1"/>
  <c r="M16" i="1"/>
  <c r="L16" i="1"/>
  <c r="M13" i="1"/>
  <c r="L13"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27" i="1"/>
  <c r="Q27" i="1"/>
  <c r="AD27" i="1" s="1"/>
  <c r="T26" i="1"/>
  <c r="Q26" i="1"/>
  <c r="T25" i="1"/>
  <c r="Q25" i="1"/>
  <c r="T24" i="1"/>
  <c r="Q24" i="1"/>
  <c r="J24" i="1"/>
  <c r="I24" i="1"/>
  <c r="X27" i="1" l="1"/>
  <c r="X26" i="1"/>
  <c r="H35" i="20"/>
  <c r="H35" i="18"/>
  <c r="H35" i="19"/>
  <c r="H35" i="17"/>
  <c r="I10" i="17"/>
  <c r="I10" i="18"/>
  <c r="I10" i="20"/>
  <c r="I10" i="19"/>
  <c r="I35" i="18"/>
  <c r="I35" i="19"/>
  <c r="I35" i="20"/>
  <c r="I35" i="17"/>
  <c r="Z26" i="1"/>
  <c r="Y26" i="1" s="1"/>
  <c r="X25" i="1"/>
  <c r="Z24" i="1"/>
  <c r="Y24" i="1" s="1"/>
  <c r="Z27" i="1"/>
  <c r="Y27" i="1" s="1"/>
  <c r="X24" i="1"/>
  <c r="N24" i="1"/>
  <c r="AD26" i="1"/>
  <c r="AC26" i="1" s="1"/>
  <c r="AD25" i="1"/>
  <c r="AC25" i="1" s="1"/>
  <c r="AD24" i="1"/>
  <c r="AC27" i="1"/>
  <c r="Z25" i="1"/>
  <c r="Y25" i="1" s="1"/>
  <c r="T23" i="1"/>
  <c r="Q23" i="1"/>
  <c r="AD23" i="1" s="1"/>
  <c r="AC23" i="1" s="1"/>
  <c r="T22" i="1"/>
  <c r="Q22" i="1"/>
  <c r="T21" i="1"/>
  <c r="Q21" i="1"/>
  <c r="J21" i="1"/>
  <c r="I21" i="1"/>
  <c r="H30" i="19" l="1"/>
  <c r="H30" i="20"/>
  <c r="H30" i="18"/>
  <c r="H30" i="17"/>
  <c r="J35" i="20"/>
  <c r="J35" i="18"/>
  <c r="J35" i="19"/>
  <c r="J35" i="17"/>
  <c r="AC24" i="1"/>
  <c r="AF24" i="1"/>
  <c r="AE24" i="1" s="1"/>
  <c r="AB24" i="1"/>
  <c r="AA24" i="1" s="1"/>
  <c r="AD22" i="1"/>
  <c r="AC22" i="1" s="1"/>
  <c r="N21" i="1"/>
  <c r="AD21" i="1"/>
  <c r="X23" i="1"/>
  <c r="Z22" i="1"/>
  <c r="Y22" i="1" s="1"/>
  <c r="X22" i="1"/>
  <c r="Z23" i="1"/>
  <c r="Y23" i="1" s="1"/>
  <c r="X21" i="1"/>
  <c r="Z21" i="1"/>
  <c r="K35" i="18" l="1"/>
  <c r="K35" i="19"/>
  <c r="K35" i="20"/>
  <c r="K35" i="17"/>
  <c r="J30" i="18"/>
  <c r="J30" i="19"/>
  <c r="J30" i="20"/>
  <c r="J30" i="17"/>
  <c r="L35" i="18"/>
  <c r="L35" i="19"/>
  <c r="L35" i="20"/>
  <c r="L35" i="17"/>
  <c r="AG24" i="1"/>
  <c r="AF21" i="1"/>
  <c r="AE21" i="1" s="1"/>
  <c r="AC21" i="1"/>
  <c r="AB21" i="1"/>
  <c r="AA21" i="1" s="1"/>
  <c r="Y21" i="1"/>
  <c r="K30" i="19" l="1"/>
  <c r="K30" i="20"/>
  <c r="K30" i="18"/>
  <c r="K30" i="17"/>
  <c r="L30" i="20"/>
  <c r="L30" i="18"/>
  <c r="L30" i="19"/>
  <c r="L30" i="17"/>
  <c r="M35" i="17"/>
  <c r="M35" i="19"/>
  <c r="M35" i="20"/>
  <c r="M35" i="18"/>
  <c r="AG21" i="1"/>
  <c r="M30" i="17" l="1"/>
  <c r="M30" i="20"/>
  <c r="M30" i="18"/>
  <c r="M30" i="19"/>
  <c r="T20" i="1"/>
  <c r="Q20" i="1"/>
  <c r="T19" i="1"/>
  <c r="Q19" i="1"/>
  <c r="T18" i="1"/>
  <c r="Q18" i="1"/>
  <c r="T17" i="1"/>
  <c r="Q17" i="1"/>
  <c r="T16" i="1"/>
  <c r="Q16" i="1"/>
  <c r="J16" i="1"/>
  <c r="I16" i="1"/>
  <c r="X18" i="1" l="1"/>
  <c r="Z20" i="1"/>
  <c r="Y20" i="1" s="1"/>
  <c r="X19" i="1"/>
  <c r="H25" i="18"/>
  <c r="H25" i="19"/>
  <c r="H25" i="20"/>
  <c r="H25" i="17"/>
  <c r="X17" i="1"/>
  <c r="X16" i="1"/>
  <c r="X20" i="1"/>
  <c r="AD17" i="1"/>
  <c r="AC17" i="1" s="1"/>
  <c r="AD19" i="1"/>
  <c r="AC19" i="1" s="1"/>
  <c r="AD18" i="1"/>
  <c r="AD20" i="1"/>
  <c r="AC20" i="1" s="1"/>
  <c r="AD16" i="1"/>
  <c r="AC16" i="1" s="1"/>
  <c r="Z18" i="1"/>
  <c r="Y18" i="1" s="1"/>
  <c r="Z16" i="1"/>
  <c r="Y16" i="1" s="1"/>
  <c r="N16" i="1"/>
  <c r="Z19" i="1"/>
  <c r="Y19" i="1" s="1"/>
  <c r="Z17" i="1"/>
  <c r="Y17" i="1" s="1"/>
  <c r="J25" i="20" l="1"/>
  <c r="J25" i="19"/>
  <c r="J25" i="18"/>
  <c r="J25" i="17"/>
  <c r="AF16" i="1"/>
  <c r="AE16" i="1" s="1"/>
  <c r="AC18" i="1"/>
  <c r="AB16" i="1"/>
  <c r="AA16" i="1" s="1"/>
  <c r="K25" i="17" l="1"/>
  <c r="K25" i="18"/>
  <c r="K25" i="19"/>
  <c r="K25" i="20"/>
  <c r="L25" i="18"/>
  <c r="L25" i="19"/>
  <c r="L25" i="20"/>
  <c r="L25" i="17"/>
  <c r="AG16" i="1"/>
  <c r="M25" i="17" l="1"/>
  <c r="M25" i="19"/>
  <c r="M25" i="20"/>
  <c r="M25" i="18"/>
  <c r="T15" i="1"/>
  <c r="Q15" i="1"/>
  <c r="T14" i="1"/>
  <c r="Q14" i="1"/>
  <c r="T13" i="1"/>
  <c r="Q13" i="1"/>
  <c r="J13" i="1"/>
  <c r="I13" i="1"/>
  <c r="H15" i="18" l="1"/>
  <c r="H15" i="19"/>
  <c r="H15" i="20"/>
  <c r="H15" i="17"/>
  <c r="H20" i="20"/>
  <c r="H20" i="18"/>
  <c r="H20" i="19"/>
  <c r="H20" i="17"/>
  <c r="Z13" i="1"/>
  <c r="Y13" i="1" s="1"/>
  <c r="X13" i="1"/>
  <c r="X15" i="1"/>
  <c r="X14" i="1"/>
  <c r="N13" i="1"/>
  <c r="AD13" i="1"/>
  <c r="AD15" i="1"/>
  <c r="AD14" i="1"/>
  <c r="Z14" i="1"/>
  <c r="Y14" i="1" s="1"/>
  <c r="Z15" i="1"/>
  <c r="Y15" i="1" s="1"/>
  <c r="J20" i="18" l="1"/>
  <c r="J20" i="20"/>
  <c r="J20" i="19"/>
  <c r="J20" i="17"/>
  <c r="J15" i="20"/>
  <c r="J15" i="18"/>
  <c r="J15" i="19"/>
  <c r="J15" i="17"/>
  <c r="AB13" i="1"/>
  <c r="AA13" i="1" s="1"/>
  <c r="K15" i="17" l="1"/>
  <c r="K15" i="19"/>
  <c r="K15" i="20"/>
  <c r="K15" i="18"/>
  <c r="K20" i="20"/>
  <c r="K20" i="18"/>
  <c r="K20" i="19"/>
  <c r="K20" i="17"/>
  <c r="T12" i="1"/>
  <c r="Q12" i="1"/>
  <c r="AC14" i="1" l="1"/>
  <c r="AC15" i="1"/>
  <c r="AD12" i="1"/>
  <c r="AC12" i="1" s="1"/>
  <c r="Q11" i="1"/>
  <c r="T11" i="1"/>
  <c r="T10" i="1"/>
  <c r="AF13" i="1" l="1"/>
  <c r="AE13" i="1" s="1"/>
  <c r="AC13" i="1"/>
  <c r="AD11" i="1"/>
  <c r="Q10" i="1"/>
  <c r="AD10" i="1" s="1"/>
  <c r="J10" i="1"/>
  <c r="X10" i="1" l="1"/>
  <c r="AG13" i="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 Duarte</author>
  </authors>
  <commentList>
    <comment ref="A8" authorId="0" shapeId="0" xr:uid="{06E930A4-A1F1-4784-B522-2B33F34AD786}">
      <text>
        <r>
          <rPr>
            <b/>
            <sz val="9"/>
            <color indexed="81"/>
            <rFont val="Tahoma"/>
            <family val="2"/>
          </rPr>
          <t>Angela Duarte:</t>
        </r>
        <r>
          <rPr>
            <sz val="9"/>
            <color indexed="81"/>
            <rFont val="Tahoma"/>
            <family val="2"/>
          </rPr>
          <t xml:space="preserve">
Llamar a lider del proceso que lo envíe.</t>
        </r>
      </text>
    </comment>
    <comment ref="A9" authorId="0" shapeId="0" xr:uid="{F0B48BE1-EDE2-4519-BFEC-C0A8C9F2E7CE}">
      <text>
        <r>
          <rPr>
            <b/>
            <sz val="9"/>
            <color indexed="81"/>
            <rFont val="Tahoma"/>
            <family val="2"/>
          </rPr>
          <t>Angela Duarte:</t>
        </r>
        <r>
          <rPr>
            <sz val="9"/>
            <color indexed="81"/>
            <rFont val="Tahoma"/>
            <family val="2"/>
          </rPr>
          <t xml:space="preserve">
Preguntart a Adriana Montenegro si ya se creo y que se envíe evidencia.</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<sst xmlns="http://schemas.openxmlformats.org/spreadsheetml/2006/main" count="2852" uniqueCount="736">
  <si>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</si>
  <si>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</si>
  <si>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</si>
  <si>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</si>
  <si>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</si>
  <si>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</si>
  <si>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</si>
  <si>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</si>
  <si>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</si>
  <si>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</si>
  <si>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</si>
  <si>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</si>
  <si>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</si>
  <si>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</si>
  <si>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</si>
  <si>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</si>
  <si>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</si>
  <si>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</si>
  <si>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</si>
  <si>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</si>
  <si>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</si>
  <si>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</si>
  <si>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</si>
  <si>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</si>
  <si>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</si>
  <si>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</si>
  <si>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</si>
  <si>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</si>
  <si>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</si>
  <si>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</si>
  <si>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</si>
  <si>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</si>
  <si>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</si>
  <si>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</si>
  <si>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</si>
  <si>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</si>
  <si>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</si>
  <si>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</si>
  <si>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</si>
  <si>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</si>
  <si>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</si>
  <si>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</si>
  <si>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</si>
  <si>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</si>
  <si>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</si>
  <si>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</si>
  <si>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</si>
  <si>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</si>
  <si>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</si>
  <si>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</si>
  <si>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</si>
  <si>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</si>
  <si>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</si>
  <si>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</si>
  <si>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</si>
  <si>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</si>
  <si>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</si>
  <si>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</si>
  <si>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</si>
  <si>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</si>
  <si>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</si>
  <si>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</si>
  <si>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</si>
  <si>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</si>
  <si>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</si>
  <si>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</si>
  <si>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</si>
  <si>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</si>
  <si>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</si>
  <si>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</si>
  <si>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</si>
  <si>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</si>
  <si>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</si>
  <si>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</si>
  <si>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</si>
  <si>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</si>
  <si>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</si>
  <si>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</si>
  <si>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</si>
  <si>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</si>
  <si>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</si>
  <si>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</si>
  <si>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</si>
  <si>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</si>
  <si>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</si>
  <si>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</si>
  <si>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</si>
  <si>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</si>
  <si>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</si>
  <si>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</si>
  <si>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</si>
  <si>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</si>
  <si>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</si>
  <si>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</si>
  <si>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</si>
  <si>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</si>
  <si>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</si>
  <si>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</si>
  <si>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</si>
  <si>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</si>
  <si>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</si>
  <si>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</si>
  <si>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</si>
  <si>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</si>
  <si>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</si>
  <si>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</si>
  <si>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</si>
  <si>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</si>
  <si>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</si>
  <si>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</si>
  <si>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</si>
  <si>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</si>
  <si>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</si>
  <si>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</si>
  <si>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</si>
  <si>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</si>
  <si>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</si>
  <si>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</si>
  <si>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</si>
  <si>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</si>
  <si>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</si>
  <si>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</si>
  <si>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</si>
  <si>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</si>
  <si>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</si>
  <si>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</si>
  <si>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</si>
  <si>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</si>
  <si>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</si>
  <si>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</si>
  <si>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</si>
  <si>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</si>
  <si>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</si>
  <si>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</si>
  <si>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</si>
  <si>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</si>
  <si>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</si>
  <si>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</si>
  <si>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</si>
  <si>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</si>
  <si>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</si>
  <si>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</si>
  <si>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</si>
  <si>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</si>
  <si>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</si>
  <si>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</si>
  <si>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</si>
  <si>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</si>
  <si>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</si>
  <si>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</si>
  <si>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</si>
  <si>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</si>
  <si>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</si>
  <si>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</si>
  <si>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</si>
  <si>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</si>
  <si>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</si>
  <si>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</si>
  <si>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</si>
  <si>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</si>
  <si>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</si>
  <si>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</si>
  <si>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</si>
  <si>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</si>
  <si>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</si>
  <si>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</si>
  <si>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</si>
  <si>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</si>
  <si>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</si>
  <si>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</si>
  <si>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</si>
  <si>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</si>
  <si>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</si>
  <si>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</si>
  <si>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</si>
  <si>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</si>
  <si>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</si>
  <si>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</si>
  <si>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</si>
  <si>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</si>
  <si>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</si>
  <si>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</si>
  <si>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</si>
  <si>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</si>
  <si>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</si>
  <si>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</si>
  <si>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</si>
  <si>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</si>
  <si>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</si>
  <si>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</si>
  <si>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</si>
  <si>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</si>
  <si>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</si>
  <si>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</si>
  <si>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</si>
  <si>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</si>
  <si>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</si>
  <si>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</si>
  <si>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</si>
  <si>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</si>
  <si>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</si>
  <si>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</si>
  <si>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</si>
  <si>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</si>
  <si>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</si>
  <si>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</si>
  <si>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</si>
  <si>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</si>
  <si>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</si>
  <si>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</si>
  <si>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</si>
  <si>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</si>
  <si>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</si>
  <si>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</si>
  <si>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</si>
  <si>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</si>
  <si>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</si>
  <si>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</si>
  <si>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</si>
  <si>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</si>
  <si>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</si>
  <si>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</si>
  <si>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</si>
  <si>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</si>
  <si>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</si>
  <si>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</si>
  <si>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</si>
  <si>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</si>
  <si>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</si>
  <si>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</si>
  <si>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</si>
  <si>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</si>
  <si>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</si>
  <si>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</si>
  <si>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</si>
  <si>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</si>
  <si>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</si>
  <si>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</si>
  <si>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</si>
  <si>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</si>
  <si>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</si>
  <si>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</si>
  <si>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</si>
  <si>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</si>
  <si>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</si>
  <si>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</si>
  <si>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</si>
  <si>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</si>
  <si>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</si>
  <si>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</si>
  <si>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</si>
  <si>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</si>
  <si>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</si>
  <si>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</si>
  <si>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</si>
  <si>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</si>
  <si>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</si>
  <si>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</si>
  <si>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</si>
  <si>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</si>
  <si>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</si>
  <si>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</si>
  <si>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</si>
  <si>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</si>
  <si>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</si>
  <si>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</si>
  <si>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</si>
  <si>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</si>
  <si>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</si>
  <si>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</si>
  <si>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</si>
  <si>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</si>
  <si>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</si>
  <si>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</si>
  <si>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</si>
  <si>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</si>
  <si>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</si>
  <si>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</si>
  <si>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</si>
  <si>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</si>
  <si>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</si>
  <si>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</si>
  <si>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</si>
  <si>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</si>
  <si>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</si>
  <si>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</si>
  <si>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</si>
  <si>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</si>
  <si>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</si>
  <si>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</si>
  <si>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</si>
  <si>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</si>
  <si>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</si>
  <si>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</si>
  <si>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</si>
  <si>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</si>
  <si>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</si>
  <si>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</si>
  <si>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</si>
  <si>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</si>
  <si>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</si>
  <si>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</si>
  <si>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</si>
  <si>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</si>
  <si>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</si>
  <si>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</si>
  <si>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</si>
  <si>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</si>
  <si>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</si>
  <si>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</si>
  <si>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</si>
  <si>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</si>
  <si>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</si>
  <si>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</si>
  <si>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</si>
  <si>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</si>
  <si>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</si>
  <si>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</si>
  <si>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</si>
  <si>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</si>
  <si>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</si>
  <si>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</si>
  <si>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</si>
  <si>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</si>
  <si>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</si>
  <si>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</si>
  <si>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</si>
  <si>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</si>
  <si>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</si>
  <si>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</si>
  <si>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</si>
  <si>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</si>
  <si>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</si>
  <si>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</si>
  <si>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</si>
  <si>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</si>
  <si>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</si>
  <si>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</si>
  <si>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</si>
  <si>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</si>
  <si>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</si>
  <si>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</si>
  <si>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</si>
  <si>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</si>
  <si>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</si>
  <si>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</si>
  <si>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</si>
  <si>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</si>
  <si>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</si>
  <si>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</si>
  <si>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</si>
  <si>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Modalidad de trabajo en casa de manera virtual</t>
  </si>
  <si>
    <t>Ambientales</t>
  </si>
  <si>
    <t>Proceso
( capacidad, diseño, ejecución, proveedores, entradas, salidas,
gestión del conocimiento)</t>
  </si>
  <si>
    <t>Infraestructura física ( suficiencia, comodidad)</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</si>
  <si>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</si>
  <si>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</si>
  <si>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</si>
  <si>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Formación de Auditores en la Norma NTC ISO 14001:2015 y en la Norma Técnica de la Rama Judicial NTC 6256 :2018</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</si>
  <si>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</si>
  <si>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</si>
  <si>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</si>
  <si>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</si>
  <si>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</si>
  <si>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</si>
  <si>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</si>
  <si>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</si>
  <si>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</si>
  <si>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</si>
  <si>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</si>
  <si>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</si>
  <si>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</si>
  <si>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</si>
  <si>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</si>
  <si>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</si>
  <si>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</si>
  <si>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</si>
  <si>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</si>
  <si>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</si>
  <si>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</si>
  <si>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</si>
  <si>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</si>
  <si>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</si>
  <si>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</si>
  <si>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</si>
  <si>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</si>
  <si>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</si>
  <si>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</si>
  <si>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</si>
  <si>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</si>
  <si>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</si>
  <si>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</si>
  <si>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</si>
  <si>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</si>
  <si>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</si>
  <si>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</si>
  <si>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</si>
  <si>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</si>
  <si>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</si>
  <si>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</si>
  <si>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</si>
  <si>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</si>
  <si>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</si>
  <si>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</si>
  <si>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</si>
  <si>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</si>
  <si>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</si>
  <si>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</si>
  <si>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</si>
  <si>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</si>
  <si>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</si>
  <si>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</si>
  <si>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</si>
  <si>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</si>
  <si>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</si>
  <si>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</si>
  <si>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</si>
  <si>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</si>
  <si>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</si>
  <si>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</si>
  <si>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</si>
  <si>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</si>
  <si>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</si>
  <si>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</si>
  <si>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</si>
  <si>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</si>
  <si>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</si>
  <si>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</si>
  <si>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</si>
  <si>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</si>
  <si>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</si>
  <si>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</si>
  <si>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</si>
  <si>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</si>
  <si>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</si>
  <si>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</si>
  <si>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INCUMPLIMIENTO AL PLAN DE ACCIÓN </t>
  </si>
  <si>
    <t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5.Alto volumen de carga laboral </t>
  </si>
  <si>
    <t xml:space="preserve">Carencia de insumos para formular el plan de acción </t>
  </si>
  <si>
    <t>Posibilidad  de Incumplimiento de las metas establecidas debido al incumplimiento al Plan de Acción de la Seccional.</t>
  </si>
  <si>
    <t>Seguimiento mensual al cumplimiento de las actividades establecidas en el Plan de acción a través del Tablero de Control.</t>
  </si>
  <si>
    <t>Seguimiento semanal al cumplimiento de tareas y compromisos en las reuniones ordinarias del Consejo Seccional de la Judicatura</t>
  </si>
  <si>
    <t>Programación anual de las reuniones de los diferentes comités mediante circular.</t>
  </si>
  <si>
    <t>DEMORA EN LA EJECUCIÓN DE LAS ACTIVIDADES DEL PLAN DE ACCIÓN</t>
  </si>
  <si>
    <t>1.Insuficiente planta de personal para adelantar los procesos y actividades relacionadas con los procesos de Planeación Estrategica 
2.Alto volumen de carga laboral                                              3. Cambio o Rotanción del personal</t>
  </si>
  <si>
    <t>Carencia de control y seguimiento al plan de acción..</t>
  </si>
  <si>
    <t>Posibilidad de Incumplimiento de las metas establecidas debido a la demora en la ejecucipon de las acitividades y/o programadas en el Plan de Acción</t>
  </si>
  <si>
    <t xml:space="preserve">            Consejo Seccional de la Judicatura del Tolima</t>
  </si>
  <si>
    <t>CONSEJO SECCIONAL DE LA JUDICATURA DEL TOLIMA</t>
  </si>
  <si>
    <t>Estrategicos</t>
  </si>
  <si>
    <t>PLANEACIÓN ESTRATÉGICA</t>
  </si>
  <si>
    <t xml:space="preserve">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                                                                                                                                            
</t>
  </si>
  <si>
    <t>FACTORES TEMÁTICOS</t>
  </si>
  <si>
    <t>Cambio de gobierno</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</si>
  <si>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</si>
  <si>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</si>
  <si>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</si>
  <si>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la administración de Justicia que incluyan la eliminación del Consejo Superior de la Judicatura y de los Consejos Seccionales,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</si>
  <si>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theme="1"/>
        <rFont val="Arial"/>
        <family val="2"/>
      </rPr>
      <t xml:space="preserve">) </t>
    </r>
  </si>
  <si>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</si>
  <si>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</si>
  <si>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</si>
  <si>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</si>
  <si>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</si>
  <si>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</si>
  <si>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Aislamiento Social y limitaciones a la movilidad.</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</si>
  <si>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</si>
  <si>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</si>
  <si>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</si>
  <si>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</si>
  <si>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t>
  </si>
  <si>
    <t xml:space="preserve">Realizar reuniones interiinstitucionales </t>
  </si>
  <si>
    <t>Amenazas a servidores judiciales en razón al ejercicio de sus funciones.</t>
  </si>
  <si>
    <t>Paro o cese de actividades de los Sindicatos</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</si>
  <si>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</si>
  <si>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</si>
  <si>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</si>
  <si>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</si>
  <si>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</si>
  <si>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</si>
  <si>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</si>
  <si>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Legales y reglamentarios (estadnadres nacionales, internacionales, regulacion )</t>
  </si>
  <si>
    <t>Normas expedidas por el Gobierno Nacional, que afecten el desarrollo de las etapas propias del proceso.</t>
  </si>
  <si>
    <t xml:space="preserve">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</si>
  <si>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</si>
  <si>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</si>
  <si>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</si>
  <si>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</si>
  <si>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</si>
  <si>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</si>
  <si>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</si>
  <si>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</si>
  <si>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</si>
  <si>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</si>
  <si>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Programación anual de las reuniones de los diferentes comités seccionales.</t>
  </si>
  <si>
    <t xml:space="preserve">Falta de herramientas adecuadas para  la consolidación y seguimiento de los planes y programas trazados por la entidad.
</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</si>
  <si>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</si>
  <si>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</si>
  <si>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</si>
  <si>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</si>
  <si>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t>
  </si>
  <si>
    <t>Rendición de cuentas</t>
  </si>
  <si>
    <t>Informe de Gestión</t>
  </si>
  <si>
    <t xml:space="preserve">Acta del informe de revisión para la alta dirección. </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</si>
  <si>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</si>
  <si>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</si>
  <si>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</si>
  <si>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</si>
  <si>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</si>
  <si>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</si>
  <si>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</si>
  <si>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</si>
  <si>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</si>
  <si>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</si>
  <si>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</si>
  <si>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</si>
  <si>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</si>
  <si>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t>
  </si>
  <si>
    <t>Adecuado uso de los elementos de Bioseguridad.</t>
  </si>
  <si>
    <t>Protocolos de Bioseguridad</t>
  </si>
  <si>
    <t>Acompañamiento de la ARL</t>
  </si>
  <si>
    <t>Seguimiento a servidores contagiados por la COVID-19</t>
  </si>
  <si>
    <t>Aumento exagerado de las solicitudes recibidas vía correo electrónico como único canal de comunicación con los usuarios.</t>
  </si>
  <si>
    <t>Contar con el mapa de procesos y procedimientos</t>
  </si>
  <si>
    <t>Insuficiencia en el registro de proveedores teniendo el cuenta el codigo UNPSC</t>
  </si>
  <si>
    <t>Se utiliza el SECOP II para convocar a los proveedores a participar del proceso publicado.</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</si>
  <si>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</si>
  <si>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</si>
  <si>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</si>
  <si>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</si>
  <si>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</si>
  <si>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</si>
  <si>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</si>
  <si>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</si>
  <si>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</si>
  <si>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</si>
  <si>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</si>
  <si>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</si>
  <si>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</si>
  <si>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</si>
  <si>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</si>
  <si>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</si>
  <si>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</si>
  <si>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</si>
  <si>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Alto numero de expedientes en Papel</t>
  </si>
  <si>
    <t>Implementación del plan de digitalización</t>
  </si>
  <si>
    <t>Compromiso de los servidores judiciales para escanear los expedientes judiciales.</t>
  </si>
  <si>
    <t>Adecuación y modernización del archivo central</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</si>
  <si>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</si>
  <si>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</si>
  <si>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</si>
  <si>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</si>
  <si>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</si>
  <si>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</si>
  <si>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</si>
  <si>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</si>
  <si>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</si>
  <si>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Falta de modernicación del mobiliario con que cuenta la Rama Judicial.</t>
  </si>
  <si>
    <t>Toma de conciencia frente al uso de Papel y Tonner</t>
  </si>
  <si>
    <t>Uso adecuado de los elementos de trabajo.</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</si>
  <si>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</si>
  <si>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</si>
  <si>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</si>
  <si>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</si>
  <si>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</si>
  <si>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</si>
  <si>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</si>
  <si>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</si>
  <si>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</si>
  <si>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</si>
  <si>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Falta de conocimiento del Plan de Gestión Ambiental que aplica para la Rama Judicial Acuerdo PSAA14-10160</t>
  </si>
  <si>
    <t>Elaboración del Plan de Gestión Ambiental en el marco del acuerdo PSAA14-10160 de 2014</t>
  </si>
  <si>
    <t>Desconocimiento de la normatividad ambiental</t>
  </si>
  <si>
    <t>Incremento en el consumo de servicios publicos durante las actividades de trabajo en casa</t>
  </si>
  <si>
    <t>Desconocimiento de la forma de separación de residuos en el trabajo en casa según el nuevo código de colores.</t>
  </si>
  <si>
    <t>Implementación de buenas practicas tendientes a la protección del medio ambiente.</t>
  </si>
  <si>
    <t>Crear canales de comunicación</t>
  </si>
  <si>
    <t>18, 20</t>
  </si>
  <si>
    <t>33, 33</t>
  </si>
  <si>
    <t xml:space="preserve">Formular el Plan de Digitalización 2020-2022          </t>
  </si>
  <si>
    <t>18, 21</t>
  </si>
  <si>
    <t>33, 34</t>
  </si>
  <si>
    <t>Elaborar e implementar el plan de comunicaciones</t>
  </si>
  <si>
    <t>6, 12, 17</t>
  </si>
  <si>
    <t>46, 49</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</si>
  <si>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</si>
  <si>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</si>
  <si>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</si>
  <si>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</si>
  <si>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</si>
  <si>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</si>
  <si>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</si>
  <si>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</si>
  <si>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</si>
  <si>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</si>
  <si>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</si>
  <si>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</si>
  <si>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</si>
  <si>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</si>
  <si>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</si>
  <si>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</si>
  <si>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</si>
  <si>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</si>
  <si>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</si>
  <si>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</si>
  <si>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</si>
  <si>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</si>
  <si>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</si>
  <si>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</si>
  <si>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</si>
  <si>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</si>
  <si>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</si>
  <si>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</si>
  <si>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</si>
  <si>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</si>
  <si>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</si>
  <si>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</si>
  <si>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</si>
  <si>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</si>
  <si>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</si>
  <si>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</si>
  <si>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</si>
  <si>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</si>
  <si>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</si>
  <si>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</si>
  <si>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</si>
  <si>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</si>
  <si>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</si>
  <si>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</si>
  <si>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</si>
  <si>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</si>
  <si>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</si>
  <si>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</si>
  <si>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</si>
  <si>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</si>
  <si>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</si>
  <si>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</si>
  <si>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</si>
  <si>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</si>
  <si>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</si>
  <si>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</si>
  <si>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</si>
  <si>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</si>
  <si>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</si>
  <si>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</si>
  <si>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</si>
  <si>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</si>
  <si>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</si>
  <si>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</si>
  <si>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</si>
  <si>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</si>
  <si>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</si>
  <si>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</si>
  <si>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</si>
  <si>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</si>
  <si>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</si>
  <si>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</si>
  <si>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</si>
  <si>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</si>
  <si>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</si>
  <si>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</si>
  <si>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</si>
  <si>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</si>
  <si>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</si>
  <si>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</si>
  <si>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</si>
  <si>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</si>
  <si>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</si>
  <si>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</si>
  <si>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</si>
  <si>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</si>
  <si>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</si>
  <si>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</si>
  <si>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</si>
  <si>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</si>
  <si>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</si>
  <si>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</si>
  <si>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</si>
  <si>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</si>
  <si>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</si>
  <si>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</si>
  <si>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</si>
  <si>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</si>
  <si>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</si>
  <si>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</si>
  <si>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</si>
  <si>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</si>
  <si>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</si>
  <si>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</si>
  <si>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</si>
  <si>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</si>
  <si>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</si>
  <si>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</si>
  <si>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</si>
  <si>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</si>
  <si>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</si>
  <si>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</si>
  <si>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</si>
  <si>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</si>
  <si>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</si>
  <si>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</si>
  <si>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</si>
  <si>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</si>
  <si>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</si>
  <si>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</si>
  <si>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</si>
  <si>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</si>
  <si>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</si>
  <si>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</si>
  <si>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</si>
  <si>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</si>
  <si>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</si>
  <si>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</si>
  <si>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</si>
  <si>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</si>
  <si>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</si>
  <si>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r>
      <rPr>
        <b/>
        <sz val="11"/>
        <rFont val="Calibri"/>
        <family val="2"/>
        <scheme val="minor"/>
      </rPr>
      <t xml:space="preserve">1. Paros que afecten la prestación del servicio.  </t>
    </r>
    <r>
      <rPr>
        <sz val="11"/>
        <rFont val="Calibri"/>
        <family val="2"/>
        <scheme val="minor"/>
      </rPr>
      <t xml:space="preserve">
2. Huelgas, protestas ciudadana
3. Disturbios o hechos violentos
4.Pandemia
5.Emergencias Ambientales</t>
    </r>
  </si>
  <si>
    <t>Actividades de formación virtual y Autodiagnóstico inicial de estado de la Gestión Ambiental en las diferentes sedes</t>
  </si>
  <si>
    <t>Sensibilización y capacitaciones charlas del Sistema de Gestión Ambiental y "Formación de Auditores en la Norma NTC ISO 14001:2015 y en la Norma Técnica de la Rama Judicial NTC 6256 :2018" por parte del  SIGCMA</t>
  </si>
  <si>
    <t>Se formuló el plan de acción y se hizo control y seguimiento y la medición de los indicadores trimestrales.</t>
  </si>
  <si>
    <t>Se cumplió con el 100% de las actividades programadas para el primer trimestre 2021.</t>
  </si>
  <si>
    <t>Se lleva a cabo las reuniones semanales del Consejo Seccional de la Judicatura para la toma de decisiones en el marco de la gestión administrativa y se hizo programación anual mediante circulares de las reuniones de los comités institucionales, se llevan a cabo las reuniones del comité seccional del SIGCMA para analizar la medición de indicadores por proceso.</t>
  </si>
  <si>
    <t>A través de la plataforma microsoft Teams se generan los links de conectividad para la asistencia a las actividades que requieren decisiones en conjunto, así mismo para adelantar las reuniones de sala del Consejo Seccional de la Judicatura del Tolima donde se profieren los actos administrativos y la toma de decisines en el marco de la gestión administrativa.</t>
  </si>
  <si>
    <t>Se implementaron las medidas de bioseguridad y se adoptaron los protocolos estabnlecidos por el Consejo Superior de la Judicatura especialmente el aforo del 60%, no obstante se presentaron contagios por la COVID-19 a los cuales se hizo control y seguimiento a través del área de salud ocupacional y la ARL.</t>
  </si>
  <si>
    <t>Seguimiento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</si>
  <si>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</si>
  <si>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programaron las reuniones del comité seccional de seguridad y se expidieron los oficios dirijidos a las autoridades competentes.</t>
  </si>
  <si>
    <t>Se llevarón a cabo las reuniones del comité seccional de seguridad  y se reiteraron las medidas de protección personal para el juez segundo penal del Circuito de Ibagué ante la Unidad de Protección.</t>
  </si>
  <si>
    <t>Se hizo control y seguimiento al plan de acción y la medición de los indicadores trimestrales.</t>
  </si>
  <si>
    <t>Se cumplió con el 100% de las actividades programadas para el segundo trimestre 2021.</t>
  </si>
  <si>
    <t>Se llevó a cabo las reuniones semanales del Consejo Seccional de la Judicatura para la toma de decisiones en el marco de la gestión administrativa. Se hizo la programación anual mediante circulares de las reuniones de los comités institucionales y se expidieron los actos administrativos correspondientes,  se llevan a cabo las reuniones del comité seccional del SIGCMA para analizar la medición de indicadores por proceso.</t>
  </si>
  <si>
    <t>A través de la plataforma microsoft Teams se generan los links de conectividad para la asistencia a las actividades que requieren decisiones en conjunto, así mismo para adelantar las reuniones de sala del Consejo Seccional de la Judicatura del Tolima donde se profieren los actos administrativos y la toma de decisiones en el marco de la gestión administrativa.</t>
  </si>
  <si>
    <t>Seguimeinto al plan de gestión ambiental.</t>
  </si>
  <si>
    <t>Se realizaron las reuniones del comité seccional de seguridad y se expidieron los oficios dirijidos a las autoridades competentes.</t>
  </si>
  <si>
    <t>Se llevarón a cabo las reuniones del comité seccional de seguridad y  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</si>
  <si>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Definir y orientar la planeación estratégica de la organización a partir del establecimiento de los principios corporativos (valores, norms, políticas y directrices) que soportan la Misión y Visión de la entidad, mediante el diagnóstico e identificación de necesidades y la formulación, ejecución de los planes, programas, proyectos, objetivos y políticas institucionales, con el propósito de generar las condiciones adecuadas para la gestión de los recursos asignados a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</si>
</sst>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4"/>
      <name val="Calibri"/>
      <family val="2"/>
      <scheme val="minor"/>
    </font>
    <font>
      <b/>
      <sz val="9"/>
      <color indexed="81"/>
      <name val="Tahoma"/>
      <family val="2"/>
    </font>
    <font>
      <sz val="9"/>
      <color indexed="81"/>
      <name val="Tahoma"/>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0" fontId="14" fillId="0" borderId="0"/>
  </cellStyleXfs>
  <cellXfs count="58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60" fillId="0" borderId="82"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1" fillId="3" borderId="0" xfId="0" applyFont="1" applyFill="1" applyAlignment="1">
      <alignment horizontal="left" vertical="center"/>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6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1" fillId="0" borderId="68" xfId="0" applyFont="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90" fillId="0" borderId="82" xfId="0" applyFont="1" applyBorder="1" applyAlignment="1">
      <alignment horizontal="left" vertical="center" wrapText="1"/>
    </xf>
    <xf numFmtId="0" fontId="27" fillId="0" borderId="78" xfId="0" applyFont="1" applyBorder="1" applyAlignment="1">
      <alignment horizontal="left" vertical="center" wrapText="1"/>
    </xf>
    <xf numFmtId="0" fontId="59" fillId="0" borderId="23" xfId="0" applyFont="1" applyBorder="1" applyAlignment="1" applyProtection="1">
      <alignment horizontal="justify" vertical="center" wrapText="1"/>
      <protection locked="0"/>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60" fillId="0" borderId="46" xfId="0" applyFont="1" applyBorder="1" applyAlignment="1">
      <alignment horizontal="center" vertical="center" wrapText="1" readingOrder="1"/>
    </xf>
    <xf numFmtId="0" fontId="60" fillId="0" borderId="106" xfId="0" applyFont="1" applyBorder="1" applyAlignment="1">
      <alignment horizontal="center" vertical="center" wrapText="1" readingOrder="1"/>
    </xf>
    <xf numFmtId="0" fontId="59" fillId="0" borderId="88" xfId="0" applyFont="1" applyBorder="1" applyAlignment="1">
      <alignment horizontal="center" vertical="center" wrapText="1"/>
    </xf>
    <xf numFmtId="0" fontId="60" fillId="0" borderId="88" xfId="0" applyFont="1" applyBorder="1" applyAlignment="1">
      <alignment horizontal="center" vertical="center" wrapText="1" readingOrder="1"/>
    </xf>
    <xf numFmtId="0" fontId="60" fillId="0" borderId="107" xfId="0" applyFont="1" applyBorder="1" applyAlignment="1">
      <alignment horizontal="center" vertical="center" wrapText="1"/>
    </xf>
    <xf numFmtId="0" fontId="60" fillId="0" borderId="108" xfId="0" applyFont="1" applyBorder="1" applyAlignment="1">
      <alignment horizontal="center" vertical="center" wrapText="1" readingOrder="1"/>
    </xf>
    <xf numFmtId="0" fontId="60" fillId="0" borderId="81" xfId="0" applyFont="1" applyBorder="1" applyAlignment="1">
      <alignment horizontal="center" vertical="center" wrapText="1" readingOrder="1"/>
    </xf>
    <xf numFmtId="0" fontId="60" fillId="0" borderId="63" xfId="0" applyFont="1" applyBorder="1" applyAlignment="1">
      <alignment horizontal="center" vertical="center" wrapText="1"/>
    </xf>
    <xf numFmtId="0" fontId="60" fillId="0" borderId="48" xfId="0" applyFont="1" applyBorder="1" applyAlignment="1">
      <alignment horizontal="center" vertical="center" wrapText="1" readingOrder="1"/>
    </xf>
    <xf numFmtId="0" fontId="60" fillId="0" borderId="109" xfId="0" applyFont="1" applyBorder="1" applyAlignment="1">
      <alignment horizontal="center" vertical="center" wrapText="1" readingOrder="1"/>
    </xf>
    <xf numFmtId="0" fontId="59" fillId="0" borderId="65" xfId="0" applyFont="1" applyBorder="1" applyAlignment="1">
      <alignment horizontal="center" vertical="center" wrapText="1"/>
    </xf>
    <xf numFmtId="0" fontId="60" fillId="0" borderId="65" xfId="0" applyFont="1" applyBorder="1" applyAlignment="1">
      <alignment horizontal="center" vertical="center" wrapText="1" readingOrder="1"/>
    </xf>
    <xf numFmtId="0" fontId="59" fillId="0" borderId="66" xfId="0" applyFont="1" applyBorder="1" applyAlignment="1">
      <alignment horizontal="center" vertical="center" wrapText="1"/>
    </xf>
    <xf numFmtId="0" fontId="60" fillId="0" borderId="46" xfId="0" applyFont="1" applyBorder="1" applyAlignment="1">
      <alignment horizontal="left" vertical="center" wrapText="1" readingOrder="1"/>
    </xf>
    <xf numFmtId="0" fontId="60" fillId="0" borderId="108" xfId="0" applyFont="1" applyBorder="1" applyAlignment="1">
      <alignment horizontal="left" vertical="center" wrapText="1" readingOrder="1"/>
    </xf>
    <xf numFmtId="0" fontId="59" fillId="0" borderId="21" xfId="0" applyFont="1" applyBorder="1" applyAlignment="1">
      <alignment horizontal="center" vertical="center" wrapText="1"/>
    </xf>
    <xf numFmtId="0" fontId="60" fillId="0" borderId="48" xfId="0" applyFont="1" applyBorder="1" applyAlignment="1">
      <alignment horizontal="left" vertical="center" wrapText="1" readingOrder="1"/>
    </xf>
    <xf numFmtId="0" fontId="8" fillId="0" borderId="65" xfId="0" applyFont="1" applyBorder="1" applyAlignment="1">
      <alignment vertical="center" wrapText="1"/>
    </xf>
    <xf numFmtId="0" fontId="60" fillId="0" borderId="66" xfId="0" applyFont="1" applyBorder="1" applyAlignment="1">
      <alignment horizontal="center" vertical="center" wrapText="1"/>
    </xf>
    <xf numFmtId="0" fontId="60" fillId="0" borderId="110" xfId="0" applyFont="1" applyBorder="1" applyAlignment="1">
      <alignment horizontal="center" vertical="center" wrapText="1" readingOrder="1"/>
    </xf>
    <xf numFmtId="0" fontId="60" fillId="3" borderId="107" xfId="0" applyFont="1" applyFill="1" applyBorder="1" applyAlignment="1">
      <alignment horizontal="center" vertical="center" wrapText="1"/>
    </xf>
    <xf numFmtId="0" fontId="60" fillId="0" borderId="62" xfId="0" applyFont="1" applyBorder="1" applyAlignment="1">
      <alignment horizontal="center" vertical="center" wrapText="1" readingOrder="1"/>
    </xf>
    <xf numFmtId="0" fontId="59" fillId="0" borderId="13" xfId="0" applyFont="1" applyFill="1" applyBorder="1" applyAlignment="1">
      <alignment horizontal="center" vertical="center" wrapText="1"/>
    </xf>
    <xf numFmtId="0" fontId="60" fillId="0" borderId="13" xfId="0" applyFont="1" applyFill="1" applyBorder="1" applyAlignment="1">
      <alignment horizontal="center" vertical="center" wrapText="1" readingOrder="1"/>
    </xf>
    <xf numFmtId="0" fontId="60" fillId="0" borderId="63" xfId="0" applyFont="1" applyFill="1" applyBorder="1" applyAlignment="1">
      <alignment horizontal="center" vertical="center" wrapText="1"/>
    </xf>
    <xf numFmtId="0" fontId="59" fillId="0" borderId="21" xfId="0" applyFont="1" applyFill="1" applyBorder="1" applyAlignment="1">
      <alignment horizontal="center" vertical="center"/>
    </xf>
    <xf numFmtId="0" fontId="60" fillId="0" borderId="64" xfId="0" applyFont="1" applyBorder="1" applyAlignment="1">
      <alignment horizontal="center" vertical="center" wrapText="1" readingOrder="1"/>
    </xf>
    <xf numFmtId="0" fontId="59" fillId="0" borderId="65" xfId="0" applyFont="1" applyFill="1" applyBorder="1" applyAlignment="1">
      <alignment horizontal="center" vertical="center" wrapText="1"/>
    </xf>
    <xf numFmtId="0" fontId="60" fillId="0" borderId="65" xfId="0" applyFont="1" applyFill="1" applyBorder="1" applyAlignment="1">
      <alignment horizontal="center" vertical="center" wrapText="1" readingOrder="1"/>
    </xf>
    <xf numFmtId="0" fontId="59" fillId="0" borderId="66" xfId="0" applyFont="1" applyFill="1" applyBorder="1" applyAlignment="1">
      <alignment wrapText="1"/>
    </xf>
    <xf numFmtId="0" fontId="60" fillId="0" borderId="67" xfId="0" applyFont="1" applyBorder="1" applyAlignment="1">
      <alignment horizontal="center" vertical="center" wrapText="1" readingOrder="1"/>
    </xf>
    <xf numFmtId="0" fontId="59" fillId="0" borderId="88" xfId="0" applyFont="1" applyFill="1" applyBorder="1" applyAlignment="1">
      <alignment horizontal="center" vertical="center" wrapText="1"/>
    </xf>
    <xf numFmtId="0" fontId="60" fillId="0" borderId="88" xfId="0" applyFont="1" applyFill="1" applyBorder="1" applyAlignment="1">
      <alignment horizontal="center" vertical="center" wrapText="1" readingOrder="1"/>
    </xf>
    <xf numFmtId="0" fontId="60" fillId="0" borderId="107" xfId="0" applyFont="1" applyFill="1" applyBorder="1" applyAlignment="1">
      <alignment horizontal="center" vertical="center" wrapText="1"/>
    </xf>
    <xf numFmtId="0" fontId="60" fillId="0" borderId="20" xfId="0" applyFont="1" applyBorder="1" applyAlignment="1">
      <alignment horizontal="center" vertical="center" wrapText="1" readingOrder="1"/>
    </xf>
    <xf numFmtId="0" fontId="59" fillId="0" borderId="63" xfId="0" applyFont="1" applyFill="1" applyBorder="1" applyAlignment="1">
      <alignment horizontal="center" vertical="center" wrapText="1"/>
    </xf>
    <xf numFmtId="0" fontId="59" fillId="0" borderId="63" xfId="0" applyFont="1" applyBorder="1" applyAlignment="1">
      <alignment horizontal="center" vertical="center" wrapText="1"/>
    </xf>
    <xf numFmtId="0" fontId="60" fillId="0" borderId="43" xfId="0" applyFont="1" applyBorder="1" applyAlignment="1">
      <alignment horizontal="center" vertical="center" wrapText="1" readingOrder="1"/>
    </xf>
    <xf numFmtId="0" fontId="59" fillId="0" borderId="44" xfId="0" applyFont="1" applyBorder="1" applyAlignment="1">
      <alignment horizontal="center" vertical="center"/>
    </xf>
    <xf numFmtId="0" fontId="59" fillId="0" borderId="44" xfId="0" applyFont="1" applyBorder="1"/>
    <xf numFmtId="0" fontId="60" fillId="0" borderId="111" xfId="0" applyFont="1" applyBorder="1" applyAlignment="1">
      <alignment horizontal="center" vertical="center" wrapText="1" readingOrder="1"/>
    </xf>
    <xf numFmtId="0" fontId="59" fillId="0" borderId="69" xfId="0" applyFont="1" applyBorder="1" applyAlignment="1">
      <alignment horizontal="center" vertical="center" wrapText="1"/>
    </xf>
    <xf numFmtId="0" fontId="60" fillId="0" borderId="112" xfId="0" applyFont="1" applyBorder="1" applyAlignment="1">
      <alignment horizontal="center" vertical="center" wrapText="1" readingOrder="1"/>
    </xf>
    <xf numFmtId="0" fontId="8" fillId="3" borderId="66" xfId="0" applyFont="1" applyFill="1" applyBorder="1" applyAlignment="1">
      <alignment horizontal="center" vertical="center" wrapText="1"/>
    </xf>
    <xf numFmtId="0" fontId="58" fillId="4" borderId="60"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46" fillId="3"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59" fillId="0" borderId="13" xfId="0" applyFont="1" applyFill="1" applyBorder="1" applyAlignment="1">
      <alignment horizontal="center" vertical="center" wrapText="1" readingOrder="1"/>
    </xf>
    <xf numFmtId="0" fontId="46" fillId="0" borderId="13" xfId="0" applyFont="1" applyFill="1" applyBorder="1" applyAlignment="1">
      <alignment horizontal="center" vertical="top" wrapText="1" readingOrder="1"/>
    </xf>
    <xf numFmtId="0" fontId="59" fillId="0" borderId="0" xfId="0" applyFont="1" applyFill="1"/>
    <xf numFmtId="0" fontId="8" fillId="0" borderId="13" xfId="0" applyFont="1" applyFill="1" applyBorder="1" applyAlignment="1">
      <alignment horizontal="left" vertical="center" wrapText="1" readingOrder="1"/>
    </xf>
    <xf numFmtId="0" fontId="59" fillId="0" borderId="60" xfId="0" applyFont="1" applyBorder="1" applyAlignment="1">
      <alignment horizontal="center" vertical="center"/>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60" xfId="0" applyFont="1" applyBorder="1" applyAlignment="1">
      <alignment horizontal="center" vertical="center" wrapText="1" readingOrder="1"/>
    </xf>
    <xf numFmtId="0" fontId="62" fillId="0" borderId="13" xfId="0" applyFont="1" applyBorder="1" applyAlignment="1">
      <alignment horizontal="center" vertical="center" wrapText="1" readingOrder="1"/>
    </xf>
    <xf numFmtId="0" fontId="63" fillId="0" borderId="13" xfId="0" applyFont="1" applyBorder="1"/>
    <xf numFmtId="0" fontId="8" fillId="0" borderId="13" xfId="0" applyFont="1" applyFill="1" applyBorder="1" applyAlignment="1">
      <alignment horizontal="center"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Fill="1" applyBorder="1" applyAlignment="1">
      <alignment horizontal="center" vertical="center" wrapText="1"/>
    </xf>
    <xf numFmtId="0" fontId="60" fillId="0" borderId="0" xfId="0" applyFont="1" applyAlignment="1">
      <alignment horizontal="center" vertical="center" wrapText="1"/>
    </xf>
    <xf numFmtId="0" fontId="59" fillId="0" borderId="13" xfId="0" applyFont="1" applyFill="1" applyBorder="1"/>
    <xf numFmtId="0" fontId="59" fillId="0" borderId="0" xfId="0" applyFont="1" applyAlignment="1">
      <alignment horizontal="center" vertical="center" wrapText="1"/>
    </xf>
    <xf numFmtId="0" fontId="45" fillId="0" borderId="0" xfId="0" applyFont="1" applyAlignment="1">
      <alignment horizontal="center" vertical="center" wrapText="1"/>
    </xf>
    <xf numFmtId="0" fontId="60" fillId="0" borderId="13" xfId="0" applyFont="1" applyFill="1" applyBorder="1" applyAlignment="1">
      <alignment horizontal="center" vertical="center" wrapText="1"/>
    </xf>
    <xf numFmtId="0" fontId="60" fillId="0" borderId="82" xfId="0" applyFont="1" applyFill="1" applyBorder="1" applyAlignment="1">
      <alignment horizontal="center" vertical="center" wrapText="1"/>
    </xf>
    <xf numFmtId="0" fontId="59" fillId="0" borderId="82" xfId="0" applyFont="1" applyFill="1" applyBorder="1" applyAlignment="1">
      <alignment horizontal="center" vertical="center" wrapText="1"/>
    </xf>
    <xf numFmtId="0" fontId="59" fillId="0" borderId="0" xfId="0" applyFont="1" applyFill="1" applyAlignment="1">
      <alignment horizontal="center" vertical="center"/>
    </xf>
    <xf numFmtId="0" fontId="60" fillId="0" borderId="101" xfId="0" applyFont="1" applyBorder="1" applyAlignment="1">
      <alignment horizontal="center" vertical="center" wrapText="1" readingOrder="1"/>
    </xf>
    <xf numFmtId="0" fontId="60" fillId="0" borderId="97" xfId="0" applyFont="1" applyBorder="1" applyAlignment="1">
      <alignment horizontal="center" vertical="center" wrapText="1" readingOrder="1"/>
    </xf>
    <xf numFmtId="0" fontId="60" fillId="0" borderId="98" xfId="0" applyFont="1" applyBorder="1" applyAlignment="1">
      <alignment horizontal="center" vertical="center" wrapText="1" readingOrder="1"/>
    </xf>
    <xf numFmtId="0" fontId="60" fillId="0" borderId="13" xfId="0" applyFont="1" applyFill="1" applyBorder="1" applyAlignment="1">
      <alignment vertical="center" wrapText="1"/>
    </xf>
    <xf numFmtId="0" fontId="60" fillId="0" borderId="88" xfId="0" applyFont="1" applyFill="1" applyBorder="1" applyAlignment="1">
      <alignment horizontal="center" vertical="center" wrapText="1"/>
    </xf>
    <xf numFmtId="0" fontId="60" fillId="0" borderId="99"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60" fillId="0" borderId="60" xfId="0" applyFont="1" applyFill="1" applyBorder="1" applyAlignment="1">
      <alignment vertical="center" wrapText="1"/>
    </xf>
    <xf numFmtId="0" fontId="60" fillId="0" borderId="63" xfId="0" applyFont="1" applyFill="1" applyBorder="1" applyAlignment="1">
      <alignment horizontal="center" vertical="center" wrapText="1" readingOrder="1"/>
    </xf>
    <xf numFmtId="0" fontId="60" fillId="0" borderId="60" xfId="0" applyFont="1" applyFill="1" applyBorder="1" applyAlignment="1">
      <alignment horizontal="center" vertical="center" wrapText="1"/>
    </xf>
    <xf numFmtId="0" fontId="59" fillId="0" borderId="13" xfId="0" applyFont="1" applyFill="1" applyBorder="1" applyAlignment="1">
      <alignment horizontal="center" vertical="center"/>
    </xf>
    <xf numFmtId="0" fontId="59" fillId="3" borderId="13" xfId="0" applyFont="1" applyFill="1" applyBorder="1" applyAlignment="1">
      <alignment horizontal="center" vertical="center"/>
    </xf>
    <xf numFmtId="0" fontId="59" fillId="3" borderId="63" xfId="0" applyFont="1" applyFill="1" applyBorder="1" applyAlignment="1">
      <alignment horizontal="center" vertical="center" wrapText="1"/>
    </xf>
    <xf numFmtId="0" fontId="60" fillId="0" borderId="100" xfId="0" applyFont="1" applyBorder="1" applyAlignment="1">
      <alignment horizontal="center" vertical="center" wrapText="1" readingOrder="1"/>
    </xf>
    <xf numFmtId="0" fontId="79" fillId="3" borderId="101" xfId="0" applyFont="1" applyFill="1" applyBorder="1" applyAlignment="1">
      <alignment horizontal="center" vertical="center" wrapText="1" readingOrder="1"/>
    </xf>
    <xf numFmtId="0" fontId="45" fillId="0" borderId="65" xfId="0" applyFont="1" applyBorder="1"/>
    <xf numFmtId="0" fontId="59" fillId="3" borderId="65" xfId="0" applyFont="1" applyFill="1" applyBorder="1" applyAlignment="1">
      <alignment horizontal="center" vertical="center"/>
    </xf>
    <xf numFmtId="0" fontId="8" fillId="0" borderId="13" xfId="0" applyFont="1" applyFill="1" applyBorder="1" applyAlignment="1">
      <alignment horizontal="left" vertical="center" wrapText="1"/>
    </xf>
    <xf numFmtId="0" fontId="91" fillId="0" borderId="13" xfId="0" applyFont="1" applyBorder="1" applyAlignment="1">
      <alignment horizontal="center" wrapText="1"/>
    </xf>
    <xf numFmtId="0" fontId="59" fillId="0" borderId="13" xfId="0" applyFont="1" applyFill="1" applyBorder="1" applyAlignment="1">
      <alignment horizontal="left" vertical="center" wrapText="1"/>
    </xf>
    <xf numFmtId="0" fontId="91" fillId="0" borderId="13" xfId="0" applyFont="1" applyBorder="1" applyAlignment="1">
      <alignment horizontal="center"/>
    </xf>
    <xf numFmtId="0" fontId="55" fillId="0" borderId="13" xfId="0" applyFont="1" applyBorder="1" applyAlignment="1">
      <alignment horizontal="center" wrapText="1"/>
    </xf>
    <xf numFmtId="0" fontId="54" fillId="0" borderId="13" xfId="0" applyFont="1" applyBorder="1" applyAlignment="1">
      <alignment horizontal="center" wrapText="1"/>
    </xf>
    <xf numFmtId="0" fontId="55" fillId="0" borderId="13" xfId="0" applyFont="1" applyBorder="1" applyAlignment="1">
      <alignment horizontal="center"/>
    </xf>
    <xf numFmtId="0" fontId="54" fillId="0" borderId="13" xfId="0" applyFont="1" applyBorder="1" applyAlignment="1">
      <alignment horizontal="center"/>
    </xf>
    <xf numFmtId="0" fontId="27" fillId="0" borderId="82"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31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9" name="Imagen 8">
          <a:extLst>
            <a:ext uri="{FF2B5EF4-FFF2-40B4-BE49-F238E27FC236}">
              <a16:creationId xmlns:a16="http://schemas.microsoft.com/office/drawing/2014/main" id="{93D62456-482F-4CEC-BBF0-D61205D80444}"/>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0" name="Group 8">
          <a:extLst>
            <a:ext uri="{FF2B5EF4-FFF2-40B4-BE49-F238E27FC236}">
              <a16:creationId xmlns:a16="http://schemas.microsoft.com/office/drawing/2014/main" id="{38B4208E-B05A-4F6C-8261-DEA58E87AAA8}"/>
            </a:ext>
          </a:extLst>
        </xdr:cNvPr>
        <xdr:cNvGrpSpPr>
          <a:grpSpLocks/>
        </xdr:cNvGrpSpPr>
      </xdr:nvGrpSpPr>
      <xdr:grpSpPr bwMode="auto">
        <a:xfrm>
          <a:off x="6988175" y="260350"/>
          <a:ext cx="673099" cy="590550"/>
          <a:chOff x="2381" y="720"/>
          <a:chExt cx="3154" cy="65"/>
        </a:xfrm>
      </xdr:grpSpPr>
      <xdr:pic>
        <xdr:nvPicPr>
          <xdr:cNvPr id="11" name="6 Imagen">
            <a:extLst>
              <a:ext uri="{FF2B5EF4-FFF2-40B4-BE49-F238E27FC236}">
                <a16:creationId xmlns:a16="http://schemas.microsoft.com/office/drawing/2014/main" id="{40ED9F88-C869-435B-B332-36346A744E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899059A4-97FF-4743-8649-86D8339450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3" name="CuadroTexto 4">
          <a:extLst>
            <a:ext uri="{FF2B5EF4-FFF2-40B4-BE49-F238E27FC236}">
              <a16:creationId xmlns:a16="http://schemas.microsoft.com/office/drawing/2014/main" id="{0FA8FF40-21B1-459C-AD55-B8E62092B805}"/>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AD5C2E4D-6B90-4E69-9E91-A7E8F1CD78C7}"/>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761289"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E1C17F44-6B95-495D-A7E0-3250A7E4D82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2D7AD51C-9623-4335-ADBD-3E0E3BF658C0}"/>
            </a:ext>
          </a:extLst>
        </xdr:cNvPr>
        <xdr:cNvSpPr txBox="1"/>
      </xdr:nvSpPr>
      <xdr:spPr>
        <a:xfrm>
          <a:off x="8886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2F8402-EB5A-43E7-8EC7-85D03D8DABD6}"/>
            </a:ext>
          </a:extLst>
        </xdr:cNvPr>
        <xdr:cNvGrpSpPr>
          <a:grpSpLocks/>
        </xdr:cNvGrpSpPr>
      </xdr:nvGrpSpPr>
      <xdr:grpSpPr bwMode="auto">
        <a:xfrm>
          <a:off x="7761289" y="447675"/>
          <a:ext cx="2886074" cy="76200"/>
          <a:chOff x="2381" y="720"/>
          <a:chExt cx="3154" cy="65"/>
        </a:xfrm>
      </xdr:grpSpPr>
      <xdr:pic>
        <xdr:nvPicPr>
          <xdr:cNvPr id="12" name="6 Imagen">
            <a:extLst>
              <a:ext uri="{FF2B5EF4-FFF2-40B4-BE49-F238E27FC236}">
                <a16:creationId xmlns:a16="http://schemas.microsoft.com/office/drawing/2014/main" id="{14A18D97-C1C5-4E47-B2EB-203EFF9B05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8BFA618B-26E5-4E7A-A61A-95DAC748A1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E16CFD0C-02C4-4DA1-BAB6-00762A95B65B}"/>
            </a:ext>
          </a:extLst>
        </xdr:cNvPr>
        <xdr:cNvPicPr>
          <a:picLocks noChangeAspect="1"/>
        </xdr:cNvPicPr>
      </xdr:nvPicPr>
      <xdr:blipFill>
        <a:blip xmlns:r="http://schemas.openxmlformats.org/officeDocument/2006/relationships" r:embed="rId4"/>
        <a:stretch>
          <a:fillRect/>
        </a:stretch>
      </xdr:blipFill>
      <xdr:spPr>
        <a:xfrm>
          <a:off x="899159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C2C0834F-DA50-4726-9D2E-02D540E769B2}"/>
            </a:ext>
          </a:extLst>
        </xdr:cNvPr>
        <xdr:cNvSpPr txBox="1"/>
      </xdr:nvSpPr>
      <xdr:spPr>
        <a:xfrm>
          <a:off x="1116711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0</xdr:rowOff>
    </xdr:from>
    <xdr:to>
      <xdr:col>2</xdr:col>
      <xdr:colOff>1251178</xdr:colOff>
      <xdr:row>3</xdr:row>
      <xdr:rowOff>6163</xdr:rowOff>
    </xdr:to>
    <xdr:pic>
      <xdr:nvPicPr>
        <xdr:cNvPr id="3" name="Imagen 2">
          <a:extLst>
            <a:ext uri="{FF2B5EF4-FFF2-40B4-BE49-F238E27FC236}">
              <a16:creationId xmlns:a16="http://schemas.microsoft.com/office/drawing/2014/main" id="{90932BA1-9B4B-4466-8D55-E8D70CCCD3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5273" cy="93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14">
      <pivotArea field="1" type="button" dataOnly="0" labelOnly="1" outline="0" axis="axisRow" fieldPosition="1"/>
    </format>
    <format dxfId="2313">
      <pivotArea dataOnly="0" labelOnly="1" outline="0" fieldPosition="0">
        <references count="1">
          <reference field="0" count="1">
            <x v="0"/>
          </reference>
        </references>
      </pivotArea>
    </format>
    <format dxfId="2312">
      <pivotArea dataOnly="0" labelOnly="1" outline="0" fieldPosition="0">
        <references count="1">
          <reference field="0" count="1">
            <x v="1"/>
          </reference>
        </references>
      </pivotArea>
    </format>
    <format dxfId="2311">
      <pivotArea dataOnly="0" labelOnly="1" outline="0" fieldPosition="0">
        <references count="2">
          <reference field="0" count="1" selected="0">
            <x v="0"/>
          </reference>
          <reference field="1" count="5">
            <x v="0"/>
            <x v="6"/>
            <x v="7"/>
            <x v="8"/>
            <x v="9"/>
          </reference>
        </references>
      </pivotArea>
    </format>
    <format dxfId="231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09" dataDxfId="2308">
  <autoFilter ref="B237:C247" xr:uid="{00000000-0009-0000-0100-000001000000}"/>
  <tableColumns count="2">
    <tableColumn id="1" xr3:uid="{A0349234-F02A-492A-9A80-ED44E1EC4FF0}" name="Criterios" dataDxfId="2307"/>
    <tableColumn id="2" xr3:uid="{B9F25166-5D8D-4E4E-96B0-E759CC81BF3C}" name="Subcriterios" dataDxfId="230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4" workbookViewId="0">
      <selection sqref="A1:XFD1048576"/>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37" t="s">
        <v>447</v>
      </c>
      <c r="B1" s="237"/>
      <c r="C1" s="237"/>
      <c r="D1" s="237"/>
      <c r="E1" s="237"/>
      <c r="F1" s="237"/>
      <c r="G1" s="237"/>
      <c r="H1" s="237"/>
      <c r="I1" s="237"/>
    </row>
    <row r="5" spans="1:9">
      <c r="D5" s="94"/>
      <c r="E5" s="94"/>
      <c r="F5" s="94"/>
      <c r="G5" s="94"/>
      <c r="H5" s="94"/>
    </row>
    <row r="6" spans="1:9">
      <c r="D6" s="94"/>
      <c r="E6" s="94"/>
      <c r="F6" s="94"/>
      <c r="G6" s="94"/>
      <c r="H6" s="94"/>
    </row>
    <row r="7" spans="1:9" ht="33.75">
      <c r="A7" s="238" t="s">
        <v>213</v>
      </c>
      <c r="B7" s="238"/>
      <c r="C7" s="238"/>
      <c r="D7" s="238"/>
      <c r="E7" s="238"/>
      <c r="F7" s="238"/>
      <c r="G7" s="238"/>
      <c r="H7" s="238"/>
      <c r="I7" s="238"/>
    </row>
    <row r="9" spans="1:9" s="86" customFormat="1" ht="81.75" customHeight="1">
      <c r="A9" s="87" t="s">
        <v>214</v>
      </c>
      <c r="B9" s="239" t="s">
        <v>448</v>
      </c>
      <c r="C9" s="239"/>
      <c r="D9" s="239"/>
      <c r="E9" s="239"/>
      <c r="F9" s="239"/>
      <c r="G9" s="239"/>
      <c r="H9" s="239"/>
      <c r="I9" s="239"/>
    </row>
    <row r="10" spans="1:9" s="86" customFormat="1" ht="16.7" customHeight="1">
      <c r="A10" s="92"/>
      <c r="B10" s="93"/>
      <c r="C10" s="93"/>
      <c r="D10" s="92"/>
      <c r="E10" s="91"/>
    </row>
    <row r="11" spans="1:9" s="86" customFormat="1" ht="84" customHeight="1">
      <c r="A11" s="87" t="s">
        <v>183</v>
      </c>
      <c r="B11" s="88" t="s">
        <v>449</v>
      </c>
      <c r="C11" s="236" t="s">
        <v>450</v>
      </c>
      <c r="D11" s="236"/>
      <c r="E11" s="236"/>
      <c r="F11" s="236"/>
      <c r="G11" s="236"/>
      <c r="H11" s="236"/>
      <c r="I11" s="236"/>
    </row>
    <row r="12" spans="1:9" ht="32.25" customHeight="1">
      <c r="A12" s="90"/>
    </row>
    <row r="13" spans="1:9" ht="32.25" customHeight="1">
      <c r="A13" s="89" t="s">
        <v>184</v>
      </c>
      <c r="B13" s="236"/>
      <c r="C13" s="236"/>
      <c r="D13" s="236"/>
      <c r="E13" s="236"/>
      <c r="F13" s="236"/>
      <c r="G13" s="236"/>
      <c r="H13" s="236"/>
      <c r="I13" s="236"/>
    </row>
    <row r="14" spans="1:9" s="86" customFormat="1" ht="69" customHeight="1">
      <c r="A14" s="89" t="s">
        <v>182</v>
      </c>
      <c r="B14" s="236" t="s">
        <v>179</v>
      </c>
      <c r="C14" s="236"/>
      <c r="D14" s="236"/>
      <c r="E14" s="236"/>
      <c r="F14" s="236"/>
      <c r="G14" s="236"/>
      <c r="H14" s="236"/>
      <c r="I14" s="236"/>
    </row>
    <row r="15" spans="1:9" s="86" customFormat="1" ht="54" customHeight="1">
      <c r="A15" s="89" t="s">
        <v>181</v>
      </c>
      <c r="B15" s="236"/>
      <c r="C15" s="236"/>
      <c r="D15" s="236"/>
      <c r="E15" s="236"/>
      <c r="F15" s="236"/>
      <c r="G15" s="236"/>
      <c r="H15" s="236"/>
      <c r="I15" s="236"/>
    </row>
    <row r="16" spans="1:9" s="86" customFormat="1" ht="54" customHeight="1">
      <c r="A16" s="87" t="s">
        <v>180</v>
      </c>
      <c r="B16" s="236"/>
      <c r="C16" s="236"/>
      <c r="D16" s="236"/>
      <c r="E16" s="236"/>
      <c r="F16" s="236"/>
      <c r="G16" s="236"/>
      <c r="H16" s="236"/>
      <c r="I16" s="236"/>
    </row>
    <row r="18" spans="1:9" s="86" customFormat="1" ht="54.75" customHeight="1">
      <c r="A18" s="87" t="s">
        <v>178</v>
      </c>
      <c r="B18" s="235">
        <v>44383</v>
      </c>
      <c r="C18" s="235"/>
      <c r="D18" s="235"/>
      <c r="E18" s="235"/>
      <c r="F18" s="235"/>
      <c r="G18" s="235"/>
      <c r="H18" s="235"/>
      <c r="I18" s="235"/>
    </row>
  </sheetData>
  <mergeCells count="9">
    <mergeCell ref="B18:I18"/>
    <mergeCell ref="B13:I13"/>
    <mergeCell ref="B15:I15"/>
    <mergeCell ref="B16:I16"/>
    <mergeCell ref="A7:I7"/>
    <mergeCell ref="B9:I9"/>
    <mergeCell ref="C11:I11"/>
    <mergeCell ref="B14:I14"/>
    <mergeCell ref="A1:I1"/>
  </mergeCells>
  <dataValidations count="1">
    <dataValidation type="list" allowBlank="1" showInputMessage="1" showErrorMessage="1" sqref="B11" xr:uid="{EB808575-CD2E-475E-A495-F087D192E66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94"/>
  <sheetViews>
    <sheetView topLeftCell="A7" zoomScale="78" zoomScaleNormal="78" workbookViewId="0">
      <selection activeCell="A9" sqref="A9:XFD94"/>
    </sheetView>
  </sheetViews>
  <sheetFormatPr baseColWidth="10" defaultColWidth="10.5703125" defaultRowHeight="14.25"/>
  <cols>
    <col min="1" max="1" width="44.42578125" style="116" customWidth="1"/>
    <col min="2" max="2" width="15.5703125" style="117" customWidth="1"/>
    <col min="3" max="3" width="39.42578125" style="86" customWidth="1"/>
    <col min="4" max="4" width="24.140625" style="117" customWidth="1"/>
    <col min="5" max="5" width="46.5703125" style="86" customWidth="1"/>
    <col min="6" max="16384" width="10.5703125" style="86"/>
  </cols>
  <sheetData>
    <row r="1" spans="1:8" ht="12.75" customHeight="1">
      <c r="A1" s="101"/>
      <c r="B1" s="245" t="s">
        <v>185</v>
      </c>
      <c r="C1" s="245"/>
      <c r="D1" s="245"/>
      <c r="E1" s="102"/>
      <c r="F1" s="101"/>
      <c r="G1" s="101"/>
      <c r="H1" s="101"/>
    </row>
    <row r="2" spans="1:8" ht="12.75" customHeight="1">
      <c r="A2" s="101"/>
      <c r="B2" s="245" t="s">
        <v>195</v>
      </c>
      <c r="C2" s="245"/>
      <c r="D2" s="245"/>
      <c r="E2" s="102"/>
      <c r="F2" s="101"/>
      <c r="G2" s="101"/>
      <c r="H2" s="101"/>
    </row>
    <row r="3" spans="1:8" ht="12.75" customHeight="1">
      <c r="A3" s="101"/>
      <c r="B3" s="188"/>
      <c r="C3" s="188"/>
      <c r="D3" s="188"/>
      <c r="E3" s="102"/>
      <c r="F3" s="101"/>
      <c r="G3" s="101"/>
      <c r="H3" s="101"/>
    </row>
    <row r="4" spans="1:8" ht="12.75" customHeight="1">
      <c r="A4" s="101"/>
      <c r="B4" s="188"/>
      <c r="C4" s="188"/>
      <c r="D4" s="188"/>
      <c r="E4" s="102"/>
      <c r="F4" s="101"/>
      <c r="G4" s="101"/>
      <c r="H4" s="101"/>
    </row>
    <row r="5" spans="1:8" ht="54.75" customHeight="1">
      <c r="A5" s="103" t="s">
        <v>343</v>
      </c>
      <c r="B5" s="246" t="s">
        <v>344</v>
      </c>
      <c r="C5" s="246"/>
      <c r="D5" s="103" t="s">
        <v>196</v>
      </c>
      <c r="E5" s="190" t="s">
        <v>345</v>
      </c>
    </row>
    <row r="6" spans="1:8" ht="16.7" customHeight="1">
      <c r="A6" s="92"/>
      <c r="B6" s="93"/>
      <c r="C6" s="93"/>
      <c r="D6" s="92"/>
      <c r="E6" s="91"/>
    </row>
    <row r="7" spans="1:8" ht="54.75" customHeight="1">
      <c r="A7" s="104" t="s">
        <v>346</v>
      </c>
      <c r="B7" s="246" t="s">
        <v>184</v>
      </c>
      <c r="C7" s="246"/>
      <c r="D7" s="246"/>
      <c r="E7" s="246"/>
    </row>
    <row r="8" spans="1:8" ht="13.35" customHeight="1">
      <c r="A8" s="105"/>
      <c r="B8" s="105"/>
      <c r="D8" s="106"/>
      <c r="E8" s="106"/>
    </row>
    <row r="9" spans="1:8" ht="21" customHeight="1">
      <c r="A9" s="105" t="s">
        <v>197</v>
      </c>
      <c r="B9" s="191" t="s">
        <v>347</v>
      </c>
      <c r="C9" s="192"/>
      <c r="D9" s="193"/>
      <c r="E9" s="193"/>
    </row>
    <row r="10" spans="1:8" ht="78" customHeight="1">
      <c r="A10" s="105"/>
      <c r="B10" s="476" t="s">
        <v>451</v>
      </c>
      <c r="C10" s="247"/>
      <c r="D10" s="247"/>
      <c r="E10" s="247"/>
    </row>
    <row r="11" spans="1:8" s="107" customFormat="1" ht="13.15" customHeight="1">
      <c r="A11" s="243" t="s">
        <v>198</v>
      </c>
      <c r="B11" s="243"/>
      <c r="C11" s="243"/>
      <c r="D11" s="243"/>
      <c r="E11" s="243"/>
    </row>
    <row r="12" spans="1:8" s="107" customFormat="1" ht="12.75" customHeight="1">
      <c r="A12" s="108" t="s">
        <v>452</v>
      </c>
      <c r="B12" s="108" t="s">
        <v>199</v>
      </c>
      <c r="C12" s="109" t="s">
        <v>200</v>
      </c>
      <c r="D12" s="109" t="s">
        <v>201</v>
      </c>
      <c r="E12" s="109" t="s">
        <v>202</v>
      </c>
    </row>
    <row r="13" spans="1:8" s="107" customFormat="1" ht="12.75" customHeight="1" thickBot="1">
      <c r="A13" s="477"/>
      <c r="B13" s="477"/>
      <c r="C13" s="478"/>
      <c r="D13" s="478"/>
      <c r="E13" s="478"/>
    </row>
    <row r="14" spans="1:8" s="107" customFormat="1" ht="83.45" customHeight="1">
      <c r="A14" s="479" t="s">
        <v>203</v>
      </c>
      <c r="B14" s="480">
        <v>1</v>
      </c>
      <c r="C14" s="481" t="s">
        <v>453</v>
      </c>
      <c r="D14" s="482">
        <v>1</v>
      </c>
      <c r="E14" s="483" t="s">
        <v>454</v>
      </c>
    </row>
    <row r="15" spans="1:8" s="107" customFormat="1" ht="109.15" customHeight="1">
      <c r="A15" s="484"/>
      <c r="B15" s="485">
        <v>2</v>
      </c>
      <c r="C15" s="195" t="s">
        <v>455</v>
      </c>
      <c r="D15" s="222">
        <v>2</v>
      </c>
      <c r="E15" s="486" t="s">
        <v>456</v>
      </c>
    </row>
    <row r="16" spans="1:8" s="107" customFormat="1" ht="99" customHeight="1" thickBot="1">
      <c r="A16" s="487"/>
      <c r="B16" s="488">
        <v>3</v>
      </c>
      <c r="C16" s="489" t="s">
        <v>457</v>
      </c>
      <c r="D16" s="490">
        <v>3</v>
      </c>
      <c r="E16" s="491" t="s">
        <v>458</v>
      </c>
    </row>
    <row r="17" spans="1:7" s="107" customFormat="1" ht="119.45" customHeight="1">
      <c r="A17" s="492" t="s">
        <v>204</v>
      </c>
      <c r="B17" s="480">
        <v>4</v>
      </c>
      <c r="C17" s="481" t="s">
        <v>459</v>
      </c>
      <c r="D17" s="482">
        <v>4</v>
      </c>
      <c r="E17" s="483" t="s">
        <v>460</v>
      </c>
    </row>
    <row r="18" spans="1:7" s="107" customFormat="1" ht="79.150000000000006" customHeight="1">
      <c r="A18" s="493"/>
      <c r="B18" s="485">
        <v>5</v>
      </c>
      <c r="C18" s="195" t="s">
        <v>461</v>
      </c>
      <c r="D18" s="222">
        <v>5</v>
      </c>
      <c r="E18" s="494" t="s">
        <v>462</v>
      </c>
    </row>
    <row r="19" spans="1:7" s="107" customFormat="1" ht="76.900000000000006" customHeight="1" thickBot="1">
      <c r="A19" s="495"/>
      <c r="B19" s="488">
        <v>6</v>
      </c>
      <c r="C19" s="496" t="s">
        <v>463</v>
      </c>
      <c r="D19" s="490">
        <v>6</v>
      </c>
      <c r="E19" s="497" t="s">
        <v>464</v>
      </c>
    </row>
    <row r="20" spans="1:7" s="107" customFormat="1" ht="74.45" customHeight="1">
      <c r="A20" s="479" t="s">
        <v>348</v>
      </c>
      <c r="B20" s="498">
        <v>7</v>
      </c>
      <c r="C20" s="481" t="s">
        <v>465</v>
      </c>
      <c r="D20" s="482">
        <v>7</v>
      </c>
      <c r="E20" s="499" t="s">
        <v>349</v>
      </c>
      <c r="G20" s="194"/>
    </row>
    <row r="21" spans="1:7" s="107" customFormat="1" ht="47.45" customHeight="1">
      <c r="A21" s="484"/>
      <c r="B21" s="500">
        <v>8</v>
      </c>
      <c r="C21" s="501" t="s">
        <v>466</v>
      </c>
      <c r="D21" s="502">
        <v>8</v>
      </c>
      <c r="E21" s="503" t="s">
        <v>467</v>
      </c>
      <c r="G21" s="194"/>
    </row>
    <row r="22" spans="1:7" s="107" customFormat="1" ht="37.15" customHeight="1">
      <c r="A22" s="484"/>
      <c r="B22" s="500">
        <v>9</v>
      </c>
      <c r="C22" s="501" t="s">
        <v>468</v>
      </c>
      <c r="D22" s="502">
        <v>9</v>
      </c>
      <c r="E22" s="503" t="s">
        <v>469</v>
      </c>
    </row>
    <row r="23" spans="1:7" s="107" customFormat="1" ht="37.15" customHeight="1">
      <c r="A23" s="484"/>
      <c r="B23" s="500">
        <v>10</v>
      </c>
      <c r="C23" s="501" t="s">
        <v>470</v>
      </c>
      <c r="D23" s="502">
        <v>10</v>
      </c>
      <c r="E23" s="504" t="s">
        <v>471</v>
      </c>
    </row>
    <row r="24" spans="1:7" s="107" customFormat="1" ht="69.599999999999994" customHeight="1">
      <c r="A24" s="484"/>
      <c r="B24" s="500">
        <v>11</v>
      </c>
      <c r="C24" s="501" t="s">
        <v>472</v>
      </c>
      <c r="D24" s="502"/>
      <c r="E24" s="503"/>
    </row>
    <row r="25" spans="1:7" s="107" customFormat="1" ht="26.45" customHeight="1" thickBot="1">
      <c r="A25" s="487"/>
      <c r="B25" s="505">
        <v>12</v>
      </c>
      <c r="C25" s="506" t="s">
        <v>473</v>
      </c>
      <c r="D25" s="507"/>
      <c r="E25" s="508"/>
    </row>
    <row r="26" spans="1:7" s="107" customFormat="1" ht="25.5">
      <c r="A26" s="509" t="s">
        <v>350</v>
      </c>
      <c r="B26" s="498">
        <v>13</v>
      </c>
      <c r="C26" s="510" t="s">
        <v>474</v>
      </c>
      <c r="D26" s="511">
        <v>11</v>
      </c>
      <c r="E26" s="512" t="s">
        <v>475</v>
      </c>
    </row>
    <row r="27" spans="1:7" s="107" customFormat="1" ht="12.75">
      <c r="A27" s="513"/>
      <c r="B27" s="500">
        <v>14</v>
      </c>
      <c r="C27" s="501" t="s">
        <v>476</v>
      </c>
      <c r="D27" s="502">
        <v>12</v>
      </c>
      <c r="E27" s="514" t="s">
        <v>477</v>
      </c>
    </row>
    <row r="28" spans="1:7" s="114" customFormat="1" ht="25.5">
      <c r="A28" s="513"/>
      <c r="B28" s="500">
        <v>15</v>
      </c>
      <c r="C28" s="195" t="s">
        <v>478</v>
      </c>
      <c r="D28" s="222">
        <v>13</v>
      </c>
      <c r="E28" s="515" t="s">
        <v>479</v>
      </c>
    </row>
    <row r="29" spans="1:7" s="107" customFormat="1" ht="13.5" thickBot="1">
      <c r="A29" s="516"/>
      <c r="B29" s="505">
        <v>16</v>
      </c>
      <c r="C29" s="517" t="s">
        <v>480</v>
      </c>
      <c r="D29" s="490">
        <v>14</v>
      </c>
      <c r="E29" s="497" t="s">
        <v>351</v>
      </c>
    </row>
    <row r="30" spans="1:7" s="107" customFormat="1" ht="140.25">
      <c r="A30" s="479" t="s">
        <v>481</v>
      </c>
      <c r="B30" s="480">
        <v>17</v>
      </c>
      <c r="C30" s="481" t="s">
        <v>482</v>
      </c>
      <c r="D30" s="482">
        <v>15</v>
      </c>
      <c r="E30" s="483" t="s">
        <v>483</v>
      </c>
    </row>
    <row r="31" spans="1:7" s="107" customFormat="1" ht="146.44999999999999" customHeight="1">
      <c r="A31" s="484"/>
      <c r="B31" s="485"/>
      <c r="D31" s="222">
        <v>16</v>
      </c>
      <c r="E31" s="494" t="s">
        <v>484</v>
      </c>
    </row>
    <row r="32" spans="1:7" s="107" customFormat="1" ht="39" customHeight="1" thickBot="1">
      <c r="A32" s="487"/>
      <c r="B32" s="488"/>
      <c r="C32" s="518"/>
      <c r="D32" s="490">
        <v>17</v>
      </c>
      <c r="E32" s="491" t="s">
        <v>485</v>
      </c>
    </row>
    <row r="33" spans="1:5" s="107" customFormat="1" ht="31.9" customHeight="1">
      <c r="A33" s="519" t="s">
        <v>486</v>
      </c>
      <c r="B33" s="480">
        <v>18</v>
      </c>
      <c r="C33" s="481" t="s">
        <v>487</v>
      </c>
      <c r="D33" s="482">
        <v>18</v>
      </c>
      <c r="E33" s="520" t="s">
        <v>488</v>
      </c>
    </row>
    <row r="34" spans="1:5" s="107" customFormat="1" ht="13.15" customHeight="1" thickBot="1">
      <c r="A34" s="521"/>
      <c r="B34" s="488">
        <v>19</v>
      </c>
      <c r="C34" s="517" t="s">
        <v>489</v>
      </c>
      <c r="D34" s="490">
        <v>19</v>
      </c>
      <c r="E34" s="522" t="s">
        <v>490</v>
      </c>
    </row>
    <row r="35" spans="1:5" s="107" customFormat="1" ht="39.6" customHeight="1">
      <c r="A35" s="523" t="s">
        <v>205</v>
      </c>
      <c r="B35" s="523"/>
      <c r="C35" s="523"/>
      <c r="D35" s="523"/>
      <c r="E35" s="523"/>
    </row>
    <row r="36" spans="1:5" s="107" customFormat="1" ht="12.75">
      <c r="A36" s="111" t="s">
        <v>452</v>
      </c>
      <c r="B36" s="112" t="s">
        <v>199</v>
      </c>
      <c r="C36" s="113" t="s">
        <v>206</v>
      </c>
      <c r="D36" s="113" t="s">
        <v>201</v>
      </c>
      <c r="E36" s="113" t="s">
        <v>491</v>
      </c>
    </row>
    <row r="37" spans="1:5" s="107" customFormat="1" ht="38.25">
      <c r="A37" s="524" t="s">
        <v>492</v>
      </c>
      <c r="B37" s="222">
        <v>1</v>
      </c>
      <c r="C37" s="110" t="s">
        <v>493</v>
      </c>
      <c r="D37" s="525">
        <v>1</v>
      </c>
      <c r="E37" s="526" t="s">
        <v>494</v>
      </c>
    </row>
    <row r="38" spans="1:5" s="107" customFormat="1" ht="51">
      <c r="A38" s="527"/>
      <c r="B38" s="222">
        <v>2</v>
      </c>
      <c r="C38" s="528" t="s">
        <v>495</v>
      </c>
      <c r="D38" s="529">
        <v>2</v>
      </c>
      <c r="E38" s="115" t="s">
        <v>496</v>
      </c>
    </row>
    <row r="39" spans="1:5" s="107" customFormat="1" ht="42" customHeight="1">
      <c r="A39" s="527"/>
      <c r="B39" s="222">
        <v>3</v>
      </c>
      <c r="C39" s="528" t="s">
        <v>497</v>
      </c>
      <c r="D39" s="529">
        <v>3</v>
      </c>
      <c r="E39" s="195" t="s">
        <v>458</v>
      </c>
    </row>
    <row r="40" spans="1:5" s="107" customFormat="1" ht="25.5">
      <c r="A40" s="527"/>
      <c r="B40" s="222"/>
      <c r="C40" s="530"/>
      <c r="D40" s="529">
        <v>4</v>
      </c>
      <c r="E40" s="115" t="s">
        <v>498</v>
      </c>
    </row>
    <row r="41" spans="1:5" s="107" customFormat="1" ht="25.5">
      <c r="A41" s="527"/>
      <c r="B41" s="222"/>
      <c r="C41" s="531"/>
      <c r="D41" s="529">
        <v>5</v>
      </c>
      <c r="E41" s="195" t="s">
        <v>499</v>
      </c>
    </row>
    <row r="42" spans="1:5" s="107" customFormat="1" ht="53.45" customHeight="1">
      <c r="A42" s="527"/>
      <c r="B42" s="222"/>
      <c r="C42" s="531"/>
      <c r="D42" s="529">
        <v>6</v>
      </c>
      <c r="E42" s="532" t="s">
        <v>500</v>
      </c>
    </row>
    <row r="43" spans="1:5" s="107" customFormat="1" ht="49.9" customHeight="1">
      <c r="A43" s="527"/>
      <c r="B43" s="222"/>
      <c r="C43" s="533"/>
      <c r="D43" s="525">
        <v>7</v>
      </c>
      <c r="E43" s="532" t="s">
        <v>501</v>
      </c>
    </row>
    <row r="44" spans="1:5" ht="40.15" customHeight="1">
      <c r="A44" s="527"/>
      <c r="B44" s="222"/>
      <c r="C44" s="533"/>
      <c r="D44" s="525">
        <v>8</v>
      </c>
      <c r="E44" s="534" t="s">
        <v>502</v>
      </c>
    </row>
    <row r="45" spans="1:5" ht="49.5" customHeight="1">
      <c r="A45" s="535"/>
      <c r="B45" s="222"/>
      <c r="C45" s="533"/>
      <c r="D45" s="525">
        <v>9</v>
      </c>
      <c r="E45" s="534" t="s">
        <v>503</v>
      </c>
    </row>
    <row r="46" spans="1:5" ht="49.5" customHeight="1">
      <c r="A46" s="524" t="s">
        <v>207</v>
      </c>
      <c r="B46" s="222">
        <v>4</v>
      </c>
      <c r="C46" s="110" t="s">
        <v>504</v>
      </c>
      <c r="D46" s="536">
        <v>10</v>
      </c>
      <c r="E46" s="526" t="s">
        <v>505</v>
      </c>
    </row>
    <row r="47" spans="1:5" ht="49.5" customHeight="1">
      <c r="A47" s="527"/>
      <c r="B47" s="222">
        <v>5</v>
      </c>
      <c r="C47" s="110" t="s">
        <v>506</v>
      </c>
      <c r="D47" s="536">
        <v>11</v>
      </c>
      <c r="E47" s="526" t="s">
        <v>507</v>
      </c>
    </row>
    <row r="48" spans="1:5">
      <c r="A48" s="527"/>
      <c r="B48" s="222"/>
      <c r="C48" s="110"/>
      <c r="D48" s="536">
        <v>12</v>
      </c>
      <c r="E48" s="110" t="s">
        <v>508</v>
      </c>
    </row>
    <row r="49" spans="1:5" ht="38.25">
      <c r="A49" s="527"/>
      <c r="B49" s="222"/>
      <c r="C49" s="537"/>
      <c r="D49" s="536">
        <v>13</v>
      </c>
      <c r="E49" s="538" t="s">
        <v>509</v>
      </c>
    </row>
    <row r="50" spans="1:5">
      <c r="A50" s="535"/>
      <c r="B50" s="222"/>
      <c r="C50" s="537"/>
      <c r="D50" s="536">
        <v>14</v>
      </c>
      <c r="E50" s="538" t="s">
        <v>510</v>
      </c>
    </row>
    <row r="51" spans="1:5" ht="25.5">
      <c r="A51" s="240" t="s">
        <v>208</v>
      </c>
      <c r="B51" s="222">
        <v>6</v>
      </c>
      <c r="C51" s="115" t="s">
        <v>511</v>
      </c>
      <c r="D51" s="525">
        <v>15</v>
      </c>
      <c r="E51" s="501" t="s">
        <v>512</v>
      </c>
    </row>
    <row r="52" spans="1:5" ht="25.5">
      <c r="A52" s="241"/>
      <c r="B52" s="222">
        <v>7</v>
      </c>
      <c r="C52" s="115" t="s">
        <v>513</v>
      </c>
      <c r="D52" s="525">
        <v>16</v>
      </c>
      <c r="E52" s="501" t="s">
        <v>514</v>
      </c>
    </row>
    <row r="53" spans="1:5" ht="25.5">
      <c r="A53" s="241"/>
      <c r="B53" s="222">
        <v>8</v>
      </c>
      <c r="C53" s="115" t="s">
        <v>515</v>
      </c>
      <c r="D53" s="525">
        <v>17</v>
      </c>
      <c r="E53" s="501" t="s">
        <v>516</v>
      </c>
    </row>
    <row r="54" spans="1:5" ht="38.25">
      <c r="A54" s="241"/>
      <c r="B54" s="222">
        <v>9</v>
      </c>
      <c r="C54" s="115" t="s">
        <v>517</v>
      </c>
      <c r="D54" s="525">
        <v>18</v>
      </c>
      <c r="E54" s="501" t="s">
        <v>518</v>
      </c>
    </row>
    <row r="55" spans="1:5">
      <c r="A55" s="241"/>
      <c r="B55" s="222"/>
      <c r="C55" s="539"/>
      <c r="D55" s="525">
        <v>19</v>
      </c>
      <c r="E55" s="538" t="s">
        <v>519</v>
      </c>
    </row>
    <row r="56" spans="1:5">
      <c r="A56" s="241"/>
      <c r="B56" s="222"/>
      <c r="C56" s="540"/>
      <c r="D56" s="525">
        <v>20</v>
      </c>
      <c r="E56" s="541" t="s">
        <v>520</v>
      </c>
    </row>
    <row r="57" spans="1:5" ht="26.45" customHeight="1">
      <c r="A57" s="242"/>
      <c r="B57" s="222"/>
      <c r="C57" s="540"/>
      <c r="D57" s="525">
        <v>21</v>
      </c>
      <c r="E57" s="541" t="s">
        <v>521</v>
      </c>
    </row>
    <row r="58" spans="1:5" ht="38.25">
      <c r="A58" s="240" t="s">
        <v>353</v>
      </c>
      <c r="B58" s="222">
        <v>10</v>
      </c>
      <c r="C58" s="115" t="s">
        <v>522</v>
      </c>
      <c r="D58" s="115">
        <v>22</v>
      </c>
      <c r="E58" s="501" t="s">
        <v>523</v>
      </c>
    </row>
    <row r="59" spans="1:5" ht="21" customHeight="1">
      <c r="A59" s="241"/>
      <c r="B59" s="222">
        <v>11</v>
      </c>
      <c r="C59" s="542" t="s">
        <v>524</v>
      </c>
      <c r="D59" s="115">
        <v>23</v>
      </c>
      <c r="E59" s="501" t="s">
        <v>525</v>
      </c>
    </row>
    <row r="60" spans="1:5" ht="82.15" customHeight="1">
      <c r="A60" s="241"/>
      <c r="B60" s="222"/>
      <c r="D60" s="115"/>
      <c r="E60" s="543"/>
    </row>
    <row r="61" spans="1:5" ht="43.9" customHeight="1">
      <c r="A61" s="240" t="s">
        <v>209</v>
      </c>
      <c r="B61" s="222">
        <v>12</v>
      </c>
      <c r="C61" s="115" t="s">
        <v>526</v>
      </c>
      <c r="D61" s="115">
        <v>24</v>
      </c>
      <c r="E61" s="195" t="s">
        <v>527</v>
      </c>
    </row>
    <row r="62" spans="1:5" ht="43.9" customHeight="1">
      <c r="A62" s="241"/>
      <c r="B62" s="222">
        <v>13</v>
      </c>
      <c r="C62" s="115" t="s">
        <v>528</v>
      </c>
      <c r="D62" s="115">
        <v>25</v>
      </c>
      <c r="E62" s="195" t="s">
        <v>529</v>
      </c>
    </row>
    <row r="63" spans="1:5" ht="43.9" customHeight="1">
      <c r="A63" s="241"/>
      <c r="B63" s="222">
        <v>14</v>
      </c>
      <c r="C63" s="115" t="s">
        <v>530</v>
      </c>
      <c r="D63" s="115">
        <v>26</v>
      </c>
      <c r="E63" s="195" t="s">
        <v>531</v>
      </c>
    </row>
    <row r="64" spans="1:5" ht="43.9" customHeight="1">
      <c r="A64" s="241"/>
      <c r="B64" s="222">
        <v>15</v>
      </c>
      <c r="C64" s="115" t="s">
        <v>532</v>
      </c>
      <c r="D64" s="115">
        <v>27</v>
      </c>
      <c r="E64" s="195" t="s">
        <v>533</v>
      </c>
    </row>
    <row r="65" spans="1:5" ht="31.9" customHeight="1">
      <c r="A65" s="241"/>
      <c r="B65" s="222">
        <v>16</v>
      </c>
      <c r="C65" s="115" t="s">
        <v>534</v>
      </c>
      <c r="D65" s="115">
        <v>28</v>
      </c>
      <c r="E65" s="195" t="s">
        <v>535</v>
      </c>
    </row>
    <row r="66" spans="1:5" ht="31.9" customHeight="1">
      <c r="A66" s="241"/>
      <c r="B66" s="222">
        <v>17</v>
      </c>
      <c r="C66" s="115" t="s">
        <v>536</v>
      </c>
      <c r="D66" s="115">
        <v>29</v>
      </c>
      <c r="E66" s="195" t="s">
        <v>537</v>
      </c>
    </row>
    <row r="67" spans="1:5" ht="27" customHeight="1">
      <c r="A67" s="241"/>
      <c r="B67" s="222">
        <v>18</v>
      </c>
      <c r="C67" s="544" t="s">
        <v>538</v>
      </c>
      <c r="D67" s="115">
        <v>30</v>
      </c>
      <c r="E67" s="195" t="s">
        <v>539</v>
      </c>
    </row>
    <row r="68" spans="1:5" ht="59.45" customHeight="1">
      <c r="A68" s="241"/>
      <c r="B68" s="222">
        <v>19</v>
      </c>
      <c r="C68" s="545" t="s">
        <v>540</v>
      </c>
      <c r="D68" s="115">
        <v>31</v>
      </c>
      <c r="E68" s="110" t="s">
        <v>541</v>
      </c>
    </row>
    <row r="69" spans="1:5" ht="59.45" customHeight="1">
      <c r="A69" s="242"/>
      <c r="B69" s="222">
        <v>20</v>
      </c>
      <c r="C69" s="545" t="s">
        <v>542</v>
      </c>
      <c r="D69" s="115">
        <v>32</v>
      </c>
      <c r="E69" s="110" t="s">
        <v>543</v>
      </c>
    </row>
    <row r="70" spans="1:5" ht="59.45" customHeight="1">
      <c r="A70" s="244" t="s">
        <v>210</v>
      </c>
      <c r="B70" s="222">
        <v>21</v>
      </c>
      <c r="C70" s="115" t="s">
        <v>544</v>
      </c>
      <c r="D70" s="115">
        <v>33</v>
      </c>
      <c r="E70" s="195" t="s">
        <v>545</v>
      </c>
    </row>
    <row r="71" spans="1:5" ht="59.45" customHeight="1">
      <c r="A71" s="244"/>
      <c r="B71" s="222">
        <v>29</v>
      </c>
      <c r="C71" s="115"/>
      <c r="D71" s="115">
        <v>34</v>
      </c>
      <c r="E71" s="195" t="s">
        <v>546</v>
      </c>
    </row>
    <row r="72" spans="1:5">
      <c r="A72" s="244"/>
      <c r="B72" s="222">
        <v>30</v>
      </c>
      <c r="C72" s="115"/>
      <c r="D72" s="115">
        <v>35</v>
      </c>
      <c r="E72" s="195" t="s">
        <v>547</v>
      </c>
    </row>
    <row r="73" spans="1:5" ht="63.75">
      <c r="A73" s="244" t="s">
        <v>354</v>
      </c>
      <c r="B73" s="222">
        <v>22</v>
      </c>
      <c r="C73" s="115" t="s">
        <v>548</v>
      </c>
      <c r="D73" s="115">
        <v>36</v>
      </c>
      <c r="E73" s="195" t="s">
        <v>549</v>
      </c>
    </row>
    <row r="74" spans="1:5" ht="38.25">
      <c r="A74" s="244"/>
      <c r="B74" s="222">
        <v>23</v>
      </c>
      <c r="C74" s="115" t="s">
        <v>550</v>
      </c>
      <c r="D74" s="115">
        <v>37</v>
      </c>
      <c r="E74" s="195" t="s">
        <v>551</v>
      </c>
    </row>
    <row r="75" spans="1:5" ht="55.15" customHeight="1">
      <c r="A75" s="244"/>
      <c r="B75" s="222">
        <v>24</v>
      </c>
      <c r="C75" s="115" t="s">
        <v>552</v>
      </c>
      <c r="D75" s="115">
        <v>38</v>
      </c>
      <c r="E75" s="195" t="s">
        <v>553</v>
      </c>
    </row>
    <row r="76" spans="1:5" ht="25.5">
      <c r="A76" s="244"/>
      <c r="B76" s="222">
        <v>25</v>
      </c>
      <c r="C76" s="115" t="s">
        <v>554</v>
      </c>
      <c r="D76" s="115">
        <v>39</v>
      </c>
      <c r="E76" s="195" t="s">
        <v>555</v>
      </c>
    </row>
    <row r="77" spans="1:5">
      <c r="A77" s="244"/>
      <c r="B77" s="222">
        <v>26</v>
      </c>
      <c r="C77" s="115" t="s">
        <v>556</v>
      </c>
      <c r="D77" s="115"/>
      <c r="E77" s="195"/>
    </row>
    <row r="78" spans="1:5" ht="25.5">
      <c r="A78" s="240" t="s">
        <v>211</v>
      </c>
      <c r="B78" s="222">
        <v>27</v>
      </c>
      <c r="C78" s="115" t="s">
        <v>557</v>
      </c>
      <c r="D78" s="115">
        <v>40</v>
      </c>
      <c r="E78" s="195" t="s">
        <v>558</v>
      </c>
    </row>
    <row r="79" spans="1:5">
      <c r="A79" s="241"/>
      <c r="B79" s="222"/>
      <c r="C79" s="115"/>
      <c r="D79" s="115">
        <v>41</v>
      </c>
      <c r="E79" s="195" t="s">
        <v>559</v>
      </c>
    </row>
    <row r="80" spans="1:5" ht="25.5">
      <c r="A80" s="242"/>
      <c r="B80" s="222"/>
      <c r="C80" s="546"/>
      <c r="D80" s="546">
        <v>42</v>
      </c>
      <c r="E80" s="501" t="s">
        <v>543</v>
      </c>
    </row>
    <row r="81" spans="1:5" ht="25.5">
      <c r="A81" s="240" t="s">
        <v>212</v>
      </c>
      <c r="B81" s="222">
        <v>28</v>
      </c>
      <c r="C81" s="546" t="s">
        <v>560</v>
      </c>
      <c r="D81" s="546">
        <v>43</v>
      </c>
      <c r="E81" s="501" t="s">
        <v>561</v>
      </c>
    </row>
    <row r="82" spans="1:5" ht="25.5">
      <c r="A82" s="241"/>
      <c r="B82" s="222">
        <v>29</v>
      </c>
      <c r="C82" s="547" t="s">
        <v>562</v>
      </c>
      <c r="D82" s="546">
        <v>44</v>
      </c>
      <c r="E82" s="501" t="s">
        <v>563</v>
      </c>
    </row>
    <row r="83" spans="1:5" ht="25.5">
      <c r="A83" s="241"/>
      <c r="B83" s="222">
        <v>30</v>
      </c>
      <c r="C83" s="501" t="s">
        <v>564</v>
      </c>
      <c r="D83" s="546">
        <v>45</v>
      </c>
      <c r="E83" s="501" t="s">
        <v>479</v>
      </c>
    </row>
    <row r="84" spans="1:5" ht="25.5">
      <c r="A84" s="241"/>
      <c r="B84" s="222"/>
      <c r="C84" s="543"/>
      <c r="D84" s="546">
        <v>46</v>
      </c>
      <c r="E84" s="501" t="s">
        <v>565</v>
      </c>
    </row>
    <row r="85" spans="1:5">
      <c r="A85" s="241"/>
      <c r="B85" s="222"/>
      <c r="C85" s="547"/>
      <c r="D85" s="546">
        <v>47</v>
      </c>
      <c r="E85" s="501" t="s">
        <v>566</v>
      </c>
    </row>
    <row r="86" spans="1:5">
      <c r="A86" s="241"/>
      <c r="B86" s="221"/>
      <c r="C86" s="547"/>
      <c r="D86" s="547">
        <v>48</v>
      </c>
      <c r="E86" s="548" t="s">
        <v>567</v>
      </c>
    </row>
    <row r="87" spans="1:5">
      <c r="A87" s="241"/>
      <c r="B87" s="221"/>
      <c r="C87" s="547"/>
      <c r="D87" s="547">
        <v>49</v>
      </c>
      <c r="E87" s="549" t="s">
        <v>568</v>
      </c>
    </row>
    <row r="88" spans="1:5" ht="15" thickBot="1">
      <c r="A88" s="550"/>
      <c r="B88" s="221"/>
      <c r="C88" s="547"/>
      <c r="D88" s="549">
        <v>50</v>
      </c>
      <c r="E88" s="549" t="s">
        <v>569</v>
      </c>
    </row>
    <row r="89" spans="1:5" ht="38.25">
      <c r="A89" s="551" t="s">
        <v>352</v>
      </c>
      <c r="B89" s="552">
        <v>31</v>
      </c>
      <c r="C89" s="553" t="s">
        <v>570</v>
      </c>
      <c r="D89" s="554">
        <v>51</v>
      </c>
      <c r="E89" s="512" t="s">
        <v>571</v>
      </c>
    </row>
    <row r="90" spans="1:5" ht="63.75">
      <c r="A90" s="555"/>
      <c r="B90" s="556">
        <v>32</v>
      </c>
      <c r="C90" s="557" t="s">
        <v>572</v>
      </c>
      <c r="D90" s="546">
        <v>52</v>
      </c>
      <c r="E90" s="558" t="s">
        <v>355</v>
      </c>
    </row>
    <row r="91" spans="1:5" ht="38.25">
      <c r="A91" s="555"/>
      <c r="B91" s="556">
        <v>33</v>
      </c>
      <c r="C91" s="559" t="s">
        <v>573</v>
      </c>
      <c r="D91" s="501">
        <v>53</v>
      </c>
      <c r="E91" s="503" t="s">
        <v>356</v>
      </c>
    </row>
    <row r="92" spans="1:5" ht="38.25">
      <c r="A92" s="555"/>
      <c r="B92" s="556">
        <v>34</v>
      </c>
      <c r="C92" s="559" t="s">
        <v>574</v>
      </c>
      <c r="D92" s="560">
        <v>54</v>
      </c>
      <c r="E92" s="514" t="s">
        <v>357</v>
      </c>
    </row>
    <row r="93" spans="1:5" ht="38.25">
      <c r="A93" s="555"/>
      <c r="B93" s="223"/>
      <c r="D93" s="561">
        <v>55</v>
      </c>
      <c r="E93" s="562" t="s">
        <v>358</v>
      </c>
    </row>
    <row r="94" spans="1:5" ht="26.25" thickBot="1">
      <c r="A94" s="563"/>
      <c r="B94" s="564"/>
      <c r="C94" s="565"/>
      <c r="D94" s="566">
        <v>56</v>
      </c>
      <c r="E94" s="522" t="s">
        <v>575</v>
      </c>
    </row>
  </sheetData>
  <mergeCells count="23">
    <mergeCell ref="A81:A88"/>
    <mergeCell ref="A89:A94"/>
    <mergeCell ref="A58:A60"/>
    <mergeCell ref="A61:A69"/>
    <mergeCell ref="A70:A72"/>
    <mergeCell ref="A73:A77"/>
    <mergeCell ref="A78:A80"/>
    <mergeCell ref="A30:A32"/>
    <mergeCell ref="A35:E35"/>
    <mergeCell ref="A37:A45"/>
    <mergeCell ref="A46:A50"/>
    <mergeCell ref="A51:A57"/>
    <mergeCell ref="A11:E11"/>
    <mergeCell ref="B1:D1"/>
    <mergeCell ref="B2:D2"/>
    <mergeCell ref="B5:C5"/>
    <mergeCell ref="B7:E7"/>
    <mergeCell ref="B10:E10"/>
    <mergeCell ref="A33:A34"/>
    <mergeCell ref="A14:A16"/>
    <mergeCell ref="A17:A19"/>
    <mergeCell ref="A20:A25"/>
    <mergeCell ref="A26:A2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56"/>
  <sheetViews>
    <sheetView zoomScale="120" zoomScaleNormal="120" workbookViewId="0">
      <selection activeCell="C7" sqref="C7"/>
    </sheetView>
  </sheetViews>
  <sheetFormatPr baseColWidth="10" defaultColWidth="10.5703125" defaultRowHeight="18.75"/>
  <cols>
    <col min="1" max="1" width="52.140625" style="99" customWidth="1"/>
    <col min="2" max="2" width="10.28515625" style="100" customWidth="1"/>
    <col min="3" max="4" width="13.42578125" style="98" customWidth="1"/>
    <col min="5" max="5" width="26.5703125" style="98" customWidth="1"/>
    <col min="6" max="6" width="44.42578125" style="99" customWidth="1"/>
  </cols>
  <sheetData>
    <row r="1" spans="1:7" ht="22.5" customHeight="1">
      <c r="A1" s="248" t="s">
        <v>185</v>
      </c>
      <c r="B1" s="248"/>
      <c r="C1" s="248"/>
      <c r="D1" s="248"/>
      <c r="E1" s="248"/>
      <c r="F1" s="248"/>
    </row>
    <row r="2" spans="1:7">
      <c r="A2" s="249" t="s">
        <v>186</v>
      </c>
      <c r="B2" s="249"/>
      <c r="C2" s="249"/>
      <c r="D2" s="249"/>
      <c r="E2" s="249"/>
      <c r="F2" s="249"/>
    </row>
    <row r="3" spans="1:7">
      <c r="A3" s="250" t="s">
        <v>187</v>
      </c>
      <c r="B3" s="251"/>
      <c r="C3" s="251"/>
      <c r="D3" s="251"/>
      <c r="E3" s="251"/>
      <c r="F3" s="252"/>
    </row>
    <row r="4" spans="1:7" ht="28.5" customHeight="1">
      <c r="A4" s="253" t="s">
        <v>188</v>
      </c>
      <c r="B4" s="255" t="s">
        <v>189</v>
      </c>
      <c r="C4" s="256"/>
      <c r="D4" s="256"/>
      <c r="E4" s="257"/>
      <c r="F4" s="95" t="s">
        <v>190</v>
      </c>
    </row>
    <row r="5" spans="1:7" ht="46.5" customHeight="1">
      <c r="A5" s="254"/>
      <c r="B5" s="96" t="s">
        <v>191</v>
      </c>
      <c r="C5" s="96" t="s">
        <v>192</v>
      </c>
      <c r="D5" s="96" t="s">
        <v>193</v>
      </c>
      <c r="E5" s="96" t="s">
        <v>194</v>
      </c>
      <c r="F5" s="97"/>
    </row>
    <row r="6" spans="1:7">
      <c r="A6" s="567" t="s">
        <v>576</v>
      </c>
      <c r="B6" s="568">
        <v>4</v>
      </c>
      <c r="C6" s="568">
        <v>13</v>
      </c>
      <c r="D6" s="568" t="s">
        <v>577</v>
      </c>
      <c r="E6" s="568" t="s">
        <v>578</v>
      </c>
      <c r="F6" s="196" t="s">
        <v>7</v>
      </c>
      <c r="G6" s="197"/>
    </row>
    <row r="7" spans="1:7" ht="31.9" customHeight="1">
      <c r="A7" s="567" t="s">
        <v>579</v>
      </c>
      <c r="B7" s="568">
        <v>4</v>
      </c>
      <c r="C7" s="568">
        <v>13</v>
      </c>
      <c r="D7" s="568" t="s">
        <v>580</v>
      </c>
      <c r="E7" s="568" t="s">
        <v>581</v>
      </c>
      <c r="F7" s="196" t="s">
        <v>7</v>
      </c>
      <c r="G7" s="197"/>
    </row>
    <row r="8" spans="1:7" ht="42" customHeight="1">
      <c r="A8" s="567" t="s">
        <v>582</v>
      </c>
      <c r="B8" s="568">
        <v>17</v>
      </c>
      <c r="C8" s="568">
        <v>9</v>
      </c>
      <c r="D8" s="568" t="s">
        <v>583</v>
      </c>
      <c r="E8" s="568" t="s">
        <v>584</v>
      </c>
      <c r="F8" s="196" t="s">
        <v>7</v>
      </c>
      <c r="G8" s="197"/>
    </row>
    <row r="9" spans="1:7" ht="47.45" customHeight="1">
      <c r="A9" s="567" t="s">
        <v>585</v>
      </c>
      <c r="B9" s="568" t="s">
        <v>586</v>
      </c>
      <c r="C9" s="568" t="s">
        <v>587</v>
      </c>
      <c r="D9" s="568">
        <v>6</v>
      </c>
      <c r="E9" s="568">
        <v>25</v>
      </c>
      <c r="F9" s="196" t="s">
        <v>7</v>
      </c>
      <c r="G9" s="197"/>
    </row>
    <row r="10" spans="1:7" ht="38.25">
      <c r="A10" s="567" t="s">
        <v>588</v>
      </c>
      <c r="B10" s="568" t="s">
        <v>589</v>
      </c>
      <c r="C10" s="568" t="s">
        <v>590</v>
      </c>
      <c r="D10" s="568" t="s">
        <v>589</v>
      </c>
      <c r="E10" s="568" t="s">
        <v>591</v>
      </c>
      <c r="F10" s="196" t="s">
        <v>7</v>
      </c>
      <c r="G10" s="197"/>
    </row>
    <row r="11" spans="1:7" ht="38.25">
      <c r="A11" s="569" t="s">
        <v>592</v>
      </c>
      <c r="B11" s="570" t="s">
        <v>589</v>
      </c>
      <c r="C11" s="568" t="s">
        <v>593</v>
      </c>
      <c r="D11" s="568" t="s">
        <v>594</v>
      </c>
      <c r="E11" s="568">
        <v>39</v>
      </c>
      <c r="F11" s="196" t="s">
        <v>7</v>
      </c>
    </row>
    <row r="12" spans="1:7" ht="18" customHeight="1">
      <c r="A12" s="569" t="s">
        <v>595</v>
      </c>
      <c r="B12" s="570" t="s">
        <v>596</v>
      </c>
      <c r="C12" s="568" t="s">
        <v>597</v>
      </c>
      <c r="D12" s="568" t="s">
        <v>594</v>
      </c>
      <c r="E12" s="568" t="s">
        <v>598</v>
      </c>
      <c r="F12" s="196" t="s">
        <v>7</v>
      </c>
    </row>
    <row r="13" spans="1:7" ht="37.5">
      <c r="A13" s="569" t="s">
        <v>599</v>
      </c>
      <c r="B13" s="570" t="s">
        <v>600</v>
      </c>
      <c r="C13" s="570" t="s">
        <v>600</v>
      </c>
      <c r="D13" s="568" t="s">
        <v>601</v>
      </c>
      <c r="E13" s="568" t="s">
        <v>602</v>
      </c>
      <c r="F13" s="196" t="s">
        <v>7</v>
      </c>
    </row>
    <row r="14" spans="1:7">
      <c r="A14" s="569" t="s">
        <v>603</v>
      </c>
      <c r="B14" s="570" t="s">
        <v>604</v>
      </c>
      <c r="C14" s="570" t="s">
        <v>605</v>
      </c>
      <c r="D14" s="568">
        <v>21</v>
      </c>
      <c r="E14" s="570">
        <v>35</v>
      </c>
      <c r="F14" s="196" t="s">
        <v>7</v>
      </c>
    </row>
    <row r="15" spans="1:7" ht="25.5">
      <c r="A15" s="569" t="s">
        <v>606</v>
      </c>
      <c r="B15" s="570" t="s">
        <v>589</v>
      </c>
      <c r="C15" s="570">
        <v>18</v>
      </c>
      <c r="D15" s="568">
        <v>22</v>
      </c>
      <c r="E15" s="570" t="s">
        <v>607</v>
      </c>
      <c r="F15" s="196" t="s">
        <v>7</v>
      </c>
    </row>
    <row r="16" spans="1:7" ht="25.5">
      <c r="A16" s="569" t="s">
        <v>608</v>
      </c>
      <c r="B16" s="570">
        <v>7</v>
      </c>
      <c r="C16" s="568" t="s">
        <v>609</v>
      </c>
      <c r="D16" s="568" t="s">
        <v>610</v>
      </c>
      <c r="E16" s="570" t="s">
        <v>611</v>
      </c>
      <c r="F16" s="196" t="s">
        <v>7</v>
      </c>
    </row>
    <row r="17" spans="1:6" ht="38.25">
      <c r="A17" s="569" t="s">
        <v>612</v>
      </c>
      <c r="B17" s="570" t="s">
        <v>589</v>
      </c>
      <c r="C17" s="570" t="s">
        <v>613</v>
      </c>
      <c r="D17" s="568" t="s">
        <v>614</v>
      </c>
      <c r="E17" s="570" t="s">
        <v>615</v>
      </c>
      <c r="F17" s="196" t="s">
        <v>7</v>
      </c>
    </row>
    <row r="18" spans="1:6" ht="38.25">
      <c r="A18" s="569" t="s">
        <v>616</v>
      </c>
      <c r="B18" s="568">
        <v>7</v>
      </c>
      <c r="C18" s="568" t="s">
        <v>593</v>
      </c>
      <c r="D18" s="568">
        <v>26</v>
      </c>
      <c r="E18" s="568">
        <v>45</v>
      </c>
      <c r="F18" s="196" t="s">
        <v>7</v>
      </c>
    </row>
    <row r="19" spans="1:6">
      <c r="A19" s="567" t="s">
        <v>617</v>
      </c>
      <c r="B19" s="571" t="s">
        <v>589</v>
      </c>
      <c r="C19" s="572">
        <v>7</v>
      </c>
      <c r="D19" s="572" t="s">
        <v>618</v>
      </c>
      <c r="E19" s="572" t="s">
        <v>619</v>
      </c>
      <c r="F19" s="196" t="s">
        <v>7</v>
      </c>
    </row>
    <row r="20" spans="1:6" ht="25.5">
      <c r="A20" s="567" t="s">
        <v>620</v>
      </c>
      <c r="B20" s="571" t="s">
        <v>590</v>
      </c>
      <c r="C20" s="572" t="s">
        <v>587</v>
      </c>
      <c r="D20" s="572">
        <v>3</v>
      </c>
      <c r="E20" s="572" t="s">
        <v>621</v>
      </c>
      <c r="F20" s="196" t="s">
        <v>7</v>
      </c>
    </row>
    <row r="21" spans="1:6">
      <c r="A21" s="567" t="s">
        <v>622</v>
      </c>
      <c r="B21" s="571" t="s">
        <v>623</v>
      </c>
      <c r="C21" s="572" t="s">
        <v>624</v>
      </c>
      <c r="D21" s="572">
        <v>6</v>
      </c>
      <c r="E21" s="572">
        <v>45</v>
      </c>
      <c r="F21" s="196" t="s">
        <v>7</v>
      </c>
    </row>
    <row r="22" spans="1:6" ht="25.5">
      <c r="A22" s="569" t="s">
        <v>625</v>
      </c>
      <c r="B22" s="571" t="s">
        <v>589</v>
      </c>
      <c r="C22" s="572" t="s">
        <v>626</v>
      </c>
      <c r="D22" s="572" t="s">
        <v>627</v>
      </c>
      <c r="E22" s="572" t="s">
        <v>628</v>
      </c>
      <c r="F22" s="196" t="s">
        <v>7</v>
      </c>
    </row>
    <row r="23" spans="1:6" ht="25.5">
      <c r="A23" s="569" t="s">
        <v>629</v>
      </c>
      <c r="B23" s="571" t="s">
        <v>589</v>
      </c>
      <c r="C23" s="572" t="s">
        <v>630</v>
      </c>
      <c r="D23" s="572" t="s">
        <v>627</v>
      </c>
      <c r="E23" s="572" t="s">
        <v>631</v>
      </c>
      <c r="F23" s="196" t="s">
        <v>7</v>
      </c>
    </row>
    <row r="24" spans="1:6" ht="37.5">
      <c r="A24" s="567" t="s">
        <v>632</v>
      </c>
      <c r="B24" s="571" t="s">
        <v>633</v>
      </c>
      <c r="C24" s="572" t="s">
        <v>605</v>
      </c>
      <c r="D24" s="572" t="s">
        <v>634</v>
      </c>
      <c r="E24" s="572" t="s">
        <v>635</v>
      </c>
      <c r="F24" s="196" t="s">
        <v>7</v>
      </c>
    </row>
    <row r="25" spans="1:6" ht="56.25">
      <c r="A25" s="567" t="s">
        <v>636</v>
      </c>
      <c r="B25" s="571" t="s">
        <v>637</v>
      </c>
      <c r="C25" s="572">
        <v>6</v>
      </c>
      <c r="D25" s="572" t="s">
        <v>638</v>
      </c>
      <c r="E25" s="572">
        <v>15</v>
      </c>
      <c r="F25" s="196" t="s">
        <v>7</v>
      </c>
    </row>
    <row r="26" spans="1:6" ht="37.5">
      <c r="A26" s="567" t="s">
        <v>639</v>
      </c>
      <c r="B26" s="571" t="s">
        <v>640</v>
      </c>
      <c r="C26" s="572" t="s">
        <v>641</v>
      </c>
      <c r="D26" s="572" t="s">
        <v>642</v>
      </c>
      <c r="E26" s="572" t="s">
        <v>643</v>
      </c>
      <c r="F26" s="196" t="s">
        <v>7</v>
      </c>
    </row>
    <row r="27" spans="1:6" ht="37.5">
      <c r="A27" s="567" t="s">
        <v>644</v>
      </c>
      <c r="B27" s="571" t="s">
        <v>600</v>
      </c>
      <c r="C27" s="572" t="s">
        <v>600</v>
      </c>
      <c r="D27" s="572" t="s">
        <v>601</v>
      </c>
      <c r="E27" s="572" t="s">
        <v>602</v>
      </c>
      <c r="F27" s="196" t="s">
        <v>7</v>
      </c>
    </row>
    <row r="28" spans="1:6" ht="37.5">
      <c r="A28" s="567" t="s">
        <v>645</v>
      </c>
      <c r="B28" s="571" t="s">
        <v>646</v>
      </c>
      <c r="C28" s="572">
        <v>13</v>
      </c>
      <c r="D28" s="572" t="s">
        <v>647</v>
      </c>
      <c r="E28" s="572" t="s">
        <v>648</v>
      </c>
      <c r="F28" s="196" t="s">
        <v>7</v>
      </c>
    </row>
    <row r="29" spans="1:6" ht="56.25">
      <c r="A29" s="567" t="s">
        <v>649</v>
      </c>
      <c r="B29" s="571" t="s">
        <v>650</v>
      </c>
      <c r="C29" s="572" t="s">
        <v>651</v>
      </c>
      <c r="D29" s="572" t="s">
        <v>652</v>
      </c>
      <c r="E29" s="572" t="s">
        <v>653</v>
      </c>
      <c r="F29" s="196" t="s">
        <v>7</v>
      </c>
    </row>
    <row r="30" spans="1:6" ht="56.25">
      <c r="A30" s="567" t="s">
        <v>654</v>
      </c>
      <c r="B30" s="571" t="s">
        <v>655</v>
      </c>
      <c r="C30" s="572" t="s">
        <v>656</v>
      </c>
      <c r="D30" s="572" t="s">
        <v>657</v>
      </c>
      <c r="E30" s="572" t="s">
        <v>658</v>
      </c>
      <c r="F30" s="196" t="s">
        <v>7</v>
      </c>
    </row>
    <row r="31" spans="1:6" ht="38.25">
      <c r="A31" s="567" t="s">
        <v>659</v>
      </c>
      <c r="B31" s="571" t="s">
        <v>640</v>
      </c>
      <c r="C31" s="572" t="s">
        <v>641</v>
      </c>
      <c r="D31" s="572" t="s">
        <v>642</v>
      </c>
      <c r="E31" s="572" t="s">
        <v>643</v>
      </c>
      <c r="F31" s="196" t="s">
        <v>7</v>
      </c>
    </row>
    <row r="32" spans="1:6" ht="37.5">
      <c r="A32" s="567" t="s">
        <v>660</v>
      </c>
      <c r="B32" s="571" t="s">
        <v>640</v>
      </c>
      <c r="C32" s="572" t="s">
        <v>641</v>
      </c>
      <c r="D32" s="572" t="s">
        <v>638</v>
      </c>
      <c r="E32" s="572" t="s">
        <v>643</v>
      </c>
      <c r="F32" s="196" t="s">
        <v>7</v>
      </c>
    </row>
    <row r="33" spans="1:6">
      <c r="A33" s="567" t="s">
        <v>661</v>
      </c>
      <c r="B33" s="573" t="s">
        <v>662</v>
      </c>
      <c r="C33" s="574">
        <v>13</v>
      </c>
      <c r="D33" s="574" t="s">
        <v>663</v>
      </c>
      <c r="E33" s="574" t="s">
        <v>664</v>
      </c>
      <c r="F33" s="196" t="s">
        <v>7</v>
      </c>
    </row>
    <row r="34" spans="1:6">
      <c r="A34" s="567" t="s">
        <v>665</v>
      </c>
      <c r="B34" s="573" t="s">
        <v>666</v>
      </c>
      <c r="C34" s="574" t="s">
        <v>667</v>
      </c>
      <c r="D34" s="574">
        <v>6</v>
      </c>
      <c r="E34" s="574">
        <v>1</v>
      </c>
      <c r="F34" s="196" t="s">
        <v>7</v>
      </c>
    </row>
    <row r="35" spans="1:6" ht="25.5">
      <c r="A35" s="567" t="s">
        <v>668</v>
      </c>
      <c r="B35" s="573" t="s">
        <v>669</v>
      </c>
      <c r="C35" s="574">
        <v>6</v>
      </c>
      <c r="D35" s="574">
        <v>1</v>
      </c>
      <c r="E35" s="574">
        <v>15</v>
      </c>
      <c r="F35" s="196" t="s">
        <v>7</v>
      </c>
    </row>
    <row r="36" spans="1:6" ht="25.5">
      <c r="A36" s="567" t="s">
        <v>670</v>
      </c>
      <c r="B36" s="573">
        <v>17</v>
      </c>
      <c r="C36" s="574">
        <v>18</v>
      </c>
      <c r="D36" s="574" t="s">
        <v>671</v>
      </c>
      <c r="E36" s="574">
        <v>22</v>
      </c>
      <c r="F36" s="196" t="s">
        <v>7</v>
      </c>
    </row>
    <row r="37" spans="1:6">
      <c r="A37" s="567" t="s">
        <v>672</v>
      </c>
      <c r="B37" s="573" t="s">
        <v>673</v>
      </c>
      <c r="C37" s="574" t="s">
        <v>674</v>
      </c>
      <c r="D37" s="574">
        <v>3</v>
      </c>
      <c r="E37" s="574">
        <v>15</v>
      </c>
      <c r="F37" s="196" t="s">
        <v>7</v>
      </c>
    </row>
    <row r="38" spans="1:6">
      <c r="A38" s="567" t="s">
        <v>675</v>
      </c>
      <c r="B38" s="573" t="s">
        <v>596</v>
      </c>
      <c r="C38" s="574" t="s">
        <v>676</v>
      </c>
      <c r="D38" s="574" t="s">
        <v>596</v>
      </c>
      <c r="E38" s="574" t="s">
        <v>677</v>
      </c>
      <c r="F38" s="196" t="s">
        <v>7</v>
      </c>
    </row>
    <row r="39" spans="1:6">
      <c r="A39" s="567" t="s">
        <v>678</v>
      </c>
      <c r="B39" s="573">
        <v>6</v>
      </c>
      <c r="C39" s="574">
        <v>9</v>
      </c>
      <c r="D39" s="574">
        <v>3</v>
      </c>
      <c r="E39" s="574">
        <v>15</v>
      </c>
      <c r="F39" s="196" t="s">
        <v>7</v>
      </c>
    </row>
    <row r="40" spans="1:6" ht="25.5">
      <c r="A40" s="567" t="s">
        <v>679</v>
      </c>
      <c r="B40" s="573" t="s">
        <v>591</v>
      </c>
      <c r="C40" s="574">
        <v>15</v>
      </c>
      <c r="D40" s="574">
        <v>6</v>
      </c>
      <c r="E40" s="574">
        <v>6</v>
      </c>
      <c r="F40" s="196" t="s">
        <v>7</v>
      </c>
    </row>
    <row r="41" spans="1:6">
      <c r="A41" s="567" t="s">
        <v>680</v>
      </c>
      <c r="B41" s="573">
        <v>17</v>
      </c>
      <c r="C41" s="574">
        <v>13</v>
      </c>
      <c r="D41" s="574">
        <v>10</v>
      </c>
      <c r="E41" s="574">
        <v>15</v>
      </c>
      <c r="F41" s="196" t="s">
        <v>7</v>
      </c>
    </row>
    <row r="42" spans="1:6">
      <c r="A42" s="567" t="s">
        <v>681</v>
      </c>
      <c r="B42" s="573">
        <v>10</v>
      </c>
      <c r="C42" s="574">
        <v>13</v>
      </c>
      <c r="D42" s="574">
        <v>6</v>
      </c>
      <c r="E42" s="574">
        <v>1</v>
      </c>
      <c r="F42" s="196" t="s">
        <v>7</v>
      </c>
    </row>
    <row r="43" spans="1:6">
      <c r="A43" s="567" t="s">
        <v>682</v>
      </c>
      <c r="B43" s="573">
        <v>17</v>
      </c>
      <c r="C43" s="574">
        <v>10</v>
      </c>
      <c r="D43" s="574">
        <v>9</v>
      </c>
      <c r="E43" s="574" t="s">
        <v>683</v>
      </c>
      <c r="F43" s="196" t="s">
        <v>7</v>
      </c>
    </row>
    <row r="44" spans="1:6" ht="76.5">
      <c r="A44" s="567" t="s">
        <v>684</v>
      </c>
      <c r="B44" s="573" t="s">
        <v>589</v>
      </c>
      <c r="C44" s="574" t="s">
        <v>685</v>
      </c>
      <c r="D44" s="574" t="s">
        <v>686</v>
      </c>
      <c r="E44" s="574" t="s">
        <v>687</v>
      </c>
      <c r="F44" s="196" t="s">
        <v>7</v>
      </c>
    </row>
    <row r="45" spans="1:6" ht="38.25">
      <c r="A45" s="567" t="s">
        <v>688</v>
      </c>
      <c r="B45" s="573" t="s">
        <v>689</v>
      </c>
      <c r="C45" s="574" t="s">
        <v>600</v>
      </c>
      <c r="D45" s="572" t="s">
        <v>601</v>
      </c>
      <c r="E45" s="572" t="s">
        <v>602</v>
      </c>
      <c r="F45" s="196" t="s">
        <v>7</v>
      </c>
    </row>
    <row r="46" spans="1:6" ht="25.5">
      <c r="A46" s="567" t="s">
        <v>690</v>
      </c>
      <c r="B46" s="573" t="s">
        <v>691</v>
      </c>
      <c r="C46" s="574" t="s">
        <v>692</v>
      </c>
      <c r="D46" s="574">
        <v>6</v>
      </c>
      <c r="E46" s="574" t="s">
        <v>693</v>
      </c>
      <c r="F46" s="196" t="s">
        <v>7</v>
      </c>
    </row>
    <row r="47" spans="1:6" ht="25.5">
      <c r="A47" s="567" t="s">
        <v>694</v>
      </c>
      <c r="B47" s="573" t="s">
        <v>596</v>
      </c>
      <c r="C47" s="574" t="s">
        <v>596</v>
      </c>
      <c r="D47" s="574" t="s">
        <v>589</v>
      </c>
      <c r="E47" s="572" t="s">
        <v>695</v>
      </c>
      <c r="F47" s="196" t="s">
        <v>7</v>
      </c>
    </row>
    <row r="48" spans="1:6">
      <c r="A48" s="567" t="s">
        <v>696</v>
      </c>
      <c r="B48" s="573">
        <v>17</v>
      </c>
      <c r="C48" s="574">
        <v>13</v>
      </c>
      <c r="D48" s="574" t="s">
        <v>619</v>
      </c>
      <c r="E48" s="574" t="s">
        <v>697</v>
      </c>
      <c r="F48" s="196" t="s">
        <v>7</v>
      </c>
    </row>
    <row r="49" spans="1:6" ht="25.5">
      <c r="A49" s="567" t="s">
        <v>698</v>
      </c>
      <c r="B49" s="573">
        <v>10</v>
      </c>
      <c r="C49" s="574">
        <v>10</v>
      </c>
      <c r="D49" s="574">
        <v>6</v>
      </c>
      <c r="E49" s="574" t="s">
        <v>699</v>
      </c>
      <c r="F49" s="196" t="s">
        <v>7</v>
      </c>
    </row>
    <row r="50" spans="1:6" ht="25.5">
      <c r="A50" s="567" t="s">
        <v>700</v>
      </c>
      <c r="B50" s="573" t="s">
        <v>701</v>
      </c>
      <c r="C50" s="574">
        <v>13</v>
      </c>
      <c r="D50" s="574">
        <v>6</v>
      </c>
      <c r="E50" s="574" t="s">
        <v>702</v>
      </c>
      <c r="F50" s="196" t="s">
        <v>7</v>
      </c>
    </row>
    <row r="51" spans="1:6" ht="25.5">
      <c r="A51" s="567" t="s">
        <v>703</v>
      </c>
      <c r="B51" s="573" t="s">
        <v>704</v>
      </c>
      <c r="C51" s="574">
        <v>15</v>
      </c>
      <c r="D51" s="574" t="s">
        <v>686</v>
      </c>
      <c r="E51" s="574">
        <v>1</v>
      </c>
      <c r="F51" s="196" t="s">
        <v>7</v>
      </c>
    </row>
    <row r="52" spans="1:6" ht="37.5">
      <c r="A52" s="567" t="s">
        <v>705</v>
      </c>
      <c r="B52" s="571" t="s">
        <v>596</v>
      </c>
      <c r="C52" s="572" t="s">
        <v>706</v>
      </c>
      <c r="D52" s="572" t="s">
        <v>610</v>
      </c>
      <c r="E52" s="572" t="s">
        <v>707</v>
      </c>
      <c r="F52" s="196" t="s">
        <v>7</v>
      </c>
    </row>
    <row r="53" spans="1:6" ht="37.5">
      <c r="A53" s="567" t="s">
        <v>708</v>
      </c>
      <c r="B53" s="571" t="s">
        <v>709</v>
      </c>
      <c r="C53" s="572" t="s">
        <v>710</v>
      </c>
      <c r="D53" s="572" t="s">
        <v>711</v>
      </c>
      <c r="E53" s="572" t="s">
        <v>712</v>
      </c>
      <c r="F53" s="196" t="s">
        <v>7</v>
      </c>
    </row>
    <row r="54" spans="1:6" ht="38.25">
      <c r="A54" s="567" t="s">
        <v>713</v>
      </c>
      <c r="B54" s="571" t="s">
        <v>709</v>
      </c>
      <c r="C54" s="572" t="s">
        <v>710</v>
      </c>
      <c r="D54" s="572" t="s">
        <v>711</v>
      </c>
      <c r="E54" s="572" t="s">
        <v>712</v>
      </c>
      <c r="F54" s="196" t="s">
        <v>7</v>
      </c>
    </row>
    <row r="55" spans="1:6" ht="38.25">
      <c r="A55" s="567" t="s">
        <v>714</v>
      </c>
      <c r="B55" s="571" t="s">
        <v>709</v>
      </c>
      <c r="C55" s="572" t="s">
        <v>710</v>
      </c>
      <c r="D55" s="572" t="s">
        <v>711</v>
      </c>
      <c r="E55" s="572" t="s">
        <v>712</v>
      </c>
      <c r="F55" s="196" t="s">
        <v>7</v>
      </c>
    </row>
    <row r="56" spans="1:6" ht="51">
      <c r="A56" s="567" t="s">
        <v>715</v>
      </c>
      <c r="B56" s="571" t="s">
        <v>709</v>
      </c>
      <c r="C56" s="572" t="s">
        <v>710</v>
      </c>
      <c r="D56" s="572" t="s">
        <v>711</v>
      </c>
      <c r="E56" s="572" t="s">
        <v>712</v>
      </c>
      <c r="F56" s="196" t="s">
        <v>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6B245D85-D981-4973-9D63-71D13EE89FDE}"/>
    <dataValidation allowBlank="1" showInputMessage="1" showErrorMessage="1" prompt="Proponer y escribir en una frase la estrategia para gestionar la debilidad, la oportunidad, la amenaza o la fortaleza.Usar verbo de acción en infinitivo._x000a_" sqref="G1 A4" xr:uid="{1C253F7C-AD0D-4351-808E-EA0BD765C378}"/>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2" t="s">
        <v>69</v>
      </c>
      <c r="C2" s="263"/>
      <c r="D2" s="263"/>
      <c r="E2" s="263"/>
      <c r="F2" s="263"/>
      <c r="G2" s="263"/>
      <c r="H2" s="264"/>
    </row>
    <row r="3" spans="2:8" ht="16.5">
      <c r="B3" s="265" t="s">
        <v>70</v>
      </c>
      <c r="C3" s="266"/>
      <c r="D3" s="266"/>
      <c r="E3" s="266"/>
      <c r="F3" s="266"/>
      <c r="G3" s="266"/>
      <c r="H3" s="267"/>
    </row>
    <row r="4" spans="2:8" ht="88.5" customHeight="1">
      <c r="B4" s="268" t="s">
        <v>432</v>
      </c>
      <c r="C4" s="269"/>
      <c r="D4" s="269"/>
      <c r="E4" s="269"/>
      <c r="F4" s="269"/>
      <c r="G4" s="269"/>
      <c r="H4" s="270"/>
    </row>
    <row r="5" spans="2:8" ht="16.5">
      <c r="B5" s="7"/>
      <c r="C5" s="8"/>
      <c r="D5" s="8"/>
      <c r="E5" s="8"/>
      <c r="F5" s="8"/>
      <c r="G5" s="8"/>
      <c r="H5" s="9"/>
    </row>
    <row r="6" spans="2:8" ht="16.5" customHeight="1">
      <c r="B6" s="271" t="s">
        <v>360</v>
      </c>
      <c r="C6" s="272"/>
      <c r="D6" s="272"/>
      <c r="E6" s="272"/>
      <c r="F6" s="272"/>
      <c r="G6" s="272"/>
      <c r="H6" s="273"/>
    </row>
    <row r="7" spans="2:8" ht="44.25" customHeight="1">
      <c r="B7" s="271"/>
      <c r="C7" s="272"/>
      <c r="D7" s="272"/>
      <c r="E7" s="272"/>
      <c r="F7" s="272"/>
      <c r="G7" s="272"/>
      <c r="H7" s="273"/>
    </row>
    <row r="8" spans="2:8" ht="15.75" thickBot="1">
      <c r="B8" s="10"/>
      <c r="C8" s="11"/>
      <c r="D8" s="12"/>
      <c r="E8" s="13"/>
      <c r="F8" s="13"/>
      <c r="G8" s="14"/>
      <c r="H8" s="15"/>
    </row>
    <row r="9" spans="2:8">
      <c r="B9" s="10"/>
      <c r="C9" s="258" t="s">
        <v>71</v>
      </c>
      <c r="D9" s="259"/>
      <c r="E9" s="260" t="s">
        <v>72</v>
      </c>
      <c r="F9" s="261"/>
      <c r="G9" s="11"/>
      <c r="H9" s="15"/>
    </row>
    <row r="10" spans="2:8" ht="35.25" customHeight="1">
      <c r="B10" s="10"/>
      <c r="C10" s="274" t="s">
        <v>73</v>
      </c>
      <c r="D10" s="275"/>
      <c r="E10" s="276" t="s">
        <v>74</v>
      </c>
      <c r="F10" s="277"/>
      <c r="G10" s="11"/>
      <c r="H10" s="15"/>
    </row>
    <row r="11" spans="2:8" ht="17.25" customHeight="1">
      <c r="B11" s="10"/>
      <c r="C11" s="274" t="s">
        <v>75</v>
      </c>
      <c r="D11" s="275"/>
      <c r="E11" s="276" t="s">
        <v>76</v>
      </c>
      <c r="F11" s="277"/>
      <c r="G11" s="11"/>
      <c r="H11" s="15"/>
    </row>
    <row r="12" spans="2:8" ht="19.5" customHeight="1">
      <c r="B12" s="10"/>
      <c r="C12" s="274" t="s">
        <v>77</v>
      </c>
      <c r="D12" s="275"/>
      <c r="E12" s="276" t="s">
        <v>78</v>
      </c>
      <c r="F12" s="277"/>
      <c r="G12" s="11"/>
      <c r="H12" s="15"/>
    </row>
    <row r="13" spans="2:8" ht="27" customHeight="1">
      <c r="B13" s="10"/>
      <c r="C13" s="274" t="s">
        <v>79</v>
      </c>
      <c r="D13" s="275"/>
      <c r="E13" s="276" t="s">
        <v>173</v>
      </c>
      <c r="F13" s="277"/>
      <c r="G13" s="11"/>
      <c r="H13" s="15"/>
    </row>
    <row r="14" spans="2:8" ht="34.5" customHeight="1">
      <c r="B14" s="10"/>
      <c r="C14" s="278" t="s">
        <v>8</v>
      </c>
      <c r="D14" s="279"/>
      <c r="E14" s="280" t="s">
        <v>392</v>
      </c>
      <c r="F14" s="281"/>
      <c r="G14" s="11"/>
      <c r="H14" s="15"/>
    </row>
    <row r="15" spans="2:8" ht="27.75" customHeight="1">
      <c r="B15" s="10"/>
      <c r="C15" s="278" t="s">
        <v>9</v>
      </c>
      <c r="D15" s="279"/>
      <c r="E15" s="280" t="s">
        <v>80</v>
      </c>
      <c r="F15" s="281"/>
      <c r="G15" s="11"/>
      <c r="H15" s="15"/>
    </row>
    <row r="16" spans="2:8" ht="28.5" customHeight="1">
      <c r="B16" s="10"/>
      <c r="C16" s="278" t="s">
        <v>10</v>
      </c>
      <c r="D16" s="279"/>
      <c r="E16" s="280" t="s">
        <v>81</v>
      </c>
      <c r="F16" s="281"/>
      <c r="G16" s="11"/>
      <c r="H16" s="15"/>
    </row>
    <row r="17" spans="2:8" ht="72.75" customHeight="1">
      <c r="B17" s="10"/>
      <c r="C17" s="278" t="s">
        <v>11</v>
      </c>
      <c r="D17" s="279"/>
      <c r="E17" s="280" t="s">
        <v>393</v>
      </c>
      <c r="F17" s="281"/>
      <c r="G17" s="11"/>
      <c r="H17" s="15"/>
    </row>
    <row r="18" spans="2:8" ht="64.5" customHeight="1">
      <c r="B18" s="10"/>
      <c r="C18" s="278" t="s">
        <v>12</v>
      </c>
      <c r="D18" s="279"/>
      <c r="E18" s="280" t="s">
        <v>426</v>
      </c>
      <c r="F18" s="281"/>
      <c r="G18" s="11"/>
      <c r="H18" s="15"/>
    </row>
    <row r="19" spans="2:8" ht="71.25" customHeight="1">
      <c r="B19" s="10"/>
      <c r="C19" s="278" t="s">
        <v>82</v>
      </c>
      <c r="D19" s="279"/>
      <c r="E19" s="280" t="s">
        <v>425</v>
      </c>
      <c r="F19" s="281"/>
      <c r="G19" s="11"/>
      <c r="H19" s="15"/>
    </row>
    <row r="20" spans="2:8" ht="55.5" customHeight="1">
      <c r="B20" s="10"/>
      <c r="C20" s="282" t="s">
        <v>83</v>
      </c>
      <c r="D20" s="283"/>
      <c r="E20" s="280" t="s">
        <v>424</v>
      </c>
      <c r="F20" s="281"/>
      <c r="G20" s="11"/>
      <c r="H20" s="15"/>
    </row>
    <row r="21" spans="2:8" ht="42" customHeight="1">
      <c r="B21" s="10"/>
      <c r="C21" s="282" t="s">
        <v>18</v>
      </c>
      <c r="D21" s="283"/>
      <c r="E21" s="280" t="s">
        <v>423</v>
      </c>
      <c r="F21" s="281"/>
      <c r="G21" s="11"/>
      <c r="H21" s="15"/>
    </row>
    <row r="22" spans="2:8" ht="59.25" customHeight="1">
      <c r="B22" s="10"/>
      <c r="C22" s="282" t="s">
        <v>20</v>
      </c>
      <c r="D22" s="283"/>
      <c r="E22" s="280" t="s">
        <v>361</v>
      </c>
      <c r="F22" s="281"/>
      <c r="G22" s="11"/>
      <c r="H22" s="15"/>
    </row>
    <row r="23" spans="2:8" ht="23.25" customHeight="1">
      <c r="B23" s="10"/>
      <c r="C23" s="282" t="s">
        <v>21</v>
      </c>
      <c r="D23" s="283"/>
      <c r="E23" s="280" t="s">
        <v>422</v>
      </c>
      <c r="F23" s="281"/>
      <c r="G23" s="11"/>
      <c r="H23" s="15"/>
    </row>
    <row r="24" spans="2:8" ht="30.75" customHeight="1">
      <c r="B24" s="10"/>
      <c r="C24" s="282" t="s">
        <v>84</v>
      </c>
      <c r="D24" s="283"/>
      <c r="E24" s="280" t="s">
        <v>427</v>
      </c>
      <c r="F24" s="281"/>
      <c r="G24" s="11"/>
      <c r="H24" s="15"/>
    </row>
    <row r="25" spans="2:8" ht="33" customHeight="1">
      <c r="B25" s="10"/>
      <c r="C25" s="282" t="s">
        <v>85</v>
      </c>
      <c r="D25" s="283"/>
      <c r="E25" s="280" t="s">
        <v>428</v>
      </c>
      <c r="F25" s="281"/>
      <c r="G25" s="11"/>
      <c r="H25" s="15"/>
    </row>
    <row r="26" spans="2:8" ht="30" customHeight="1">
      <c r="B26" s="10"/>
      <c r="C26" s="282" t="s">
        <v>86</v>
      </c>
      <c r="D26" s="283"/>
      <c r="E26" s="280" t="s">
        <v>421</v>
      </c>
      <c r="F26" s="281"/>
      <c r="G26" s="11"/>
      <c r="H26" s="15"/>
    </row>
    <row r="27" spans="2:8" ht="35.25" customHeight="1">
      <c r="B27" s="10"/>
      <c r="C27" s="282" t="s">
        <v>87</v>
      </c>
      <c r="D27" s="283"/>
      <c r="E27" s="280" t="s">
        <v>429</v>
      </c>
      <c r="F27" s="281"/>
      <c r="G27" s="11"/>
      <c r="H27" s="15"/>
    </row>
    <row r="28" spans="2:8" ht="31.5" customHeight="1">
      <c r="B28" s="10"/>
      <c r="C28" s="282" t="s">
        <v>88</v>
      </c>
      <c r="D28" s="283"/>
      <c r="E28" s="280" t="s">
        <v>430</v>
      </c>
      <c r="F28" s="281"/>
      <c r="G28" s="11"/>
      <c r="H28" s="15"/>
    </row>
    <row r="29" spans="2:8" ht="35.25" customHeight="1">
      <c r="B29" s="10"/>
      <c r="C29" s="282" t="s">
        <v>89</v>
      </c>
      <c r="D29" s="283"/>
      <c r="E29" s="280" t="s">
        <v>431</v>
      </c>
      <c r="F29" s="281"/>
      <c r="G29" s="11"/>
      <c r="H29" s="15"/>
    </row>
    <row r="30" spans="2:8" ht="59.25" customHeight="1">
      <c r="B30" s="10"/>
      <c r="C30" s="282" t="s">
        <v>90</v>
      </c>
      <c r="D30" s="283"/>
      <c r="E30" s="280" t="s">
        <v>433</v>
      </c>
      <c r="F30" s="281"/>
      <c r="G30" s="11"/>
      <c r="H30" s="15"/>
    </row>
    <row r="31" spans="2:8" ht="57" customHeight="1">
      <c r="B31" s="10"/>
      <c r="C31" s="282" t="s">
        <v>25</v>
      </c>
      <c r="D31" s="283"/>
      <c r="E31" s="280" t="s">
        <v>434</v>
      </c>
      <c r="F31" s="281"/>
      <c r="G31" s="11"/>
      <c r="H31" s="15"/>
    </row>
    <row r="32" spans="2:8" ht="82.5" customHeight="1">
      <c r="B32" s="10"/>
      <c r="C32" s="282" t="s">
        <v>91</v>
      </c>
      <c r="D32" s="283"/>
      <c r="E32" s="280" t="s">
        <v>92</v>
      </c>
      <c r="F32" s="281"/>
      <c r="G32" s="11"/>
      <c r="H32" s="15"/>
    </row>
    <row r="33" spans="2:8" ht="46.5" customHeight="1">
      <c r="B33" s="10"/>
      <c r="C33" s="282" t="s">
        <v>30</v>
      </c>
      <c r="D33" s="283"/>
      <c r="E33" s="280" t="s">
        <v>435</v>
      </c>
      <c r="F33" s="281"/>
      <c r="G33" s="11"/>
      <c r="H33" s="15"/>
    </row>
    <row r="34" spans="2:8" ht="6.75" customHeight="1" thickBot="1">
      <c r="B34" s="10"/>
      <c r="C34" s="291"/>
      <c r="D34" s="292"/>
      <c r="E34" s="293"/>
      <c r="F34" s="294"/>
      <c r="G34" s="11"/>
      <c r="H34" s="15"/>
    </row>
    <row r="35" spans="2:8" ht="15.75" thickTop="1">
      <c r="B35" s="10"/>
      <c r="C35" s="16"/>
      <c r="D35" s="16"/>
      <c r="E35" s="17"/>
      <c r="F35" s="17"/>
      <c r="G35" s="11"/>
      <c r="H35" s="15"/>
    </row>
    <row r="36" spans="2:8" ht="21" customHeight="1">
      <c r="B36" s="284" t="s">
        <v>362</v>
      </c>
      <c r="C36" s="285"/>
      <c r="D36" s="285"/>
      <c r="E36" s="285"/>
      <c r="F36" s="285"/>
      <c r="G36" s="285"/>
      <c r="H36" s="286"/>
    </row>
    <row r="37" spans="2:8" ht="20.25" customHeight="1">
      <c r="B37" s="284" t="s">
        <v>363</v>
      </c>
      <c r="C37" s="285"/>
      <c r="D37" s="285"/>
      <c r="E37" s="285"/>
      <c r="F37" s="285"/>
      <c r="G37" s="285"/>
      <c r="H37" s="286"/>
    </row>
    <row r="38" spans="2:8" ht="20.25" customHeight="1">
      <c r="B38" s="284" t="s">
        <v>364</v>
      </c>
      <c r="C38" s="285"/>
      <c r="D38" s="285"/>
      <c r="E38" s="285"/>
      <c r="F38" s="285"/>
      <c r="G38" s="285"/>
      <c r="H38" s="286"/>
    </row>
    <row r="39" spans="2:8" ht="21.75" customHeight="1">
      <c r="B39" s="284" t="s">
        <v>365</v>
      </c>
      <c r="C39" s="285"/>
      <c r="D39" s="285"/>
      <c r="E39" s="285"/>
      <c r="F39" s="285"/>
      <c r="G39" s="285"/>
      <c r="H39" s="286"/>
    </row>
    <row r="40" spans="2:8" ht="22.5" customHeight="1">
      <c r="B40" s="284" t="s">
        <v>404</v>
      </c>
      <c r="C40" s="290"/>
      <c r="D40" s="290"/>
      <c r="E40" s="290"/>
      <c r="F40" s="290"/>
      <c r="G40" s="290"/>
      <c r="H40" s="286"/>
    </row>
    <row r="41" spans="2:8" ht="32.25" customHeight="1" thickBot="1">
      <c r="B41" s="287" t="s">
        <v>405</v>
      </c>
      <c r="C41" s="288"/>
      <c r="D41" s="288"/>
      <c r="E41" s="288"/>
      <c r="F41" s="288"/>
      <c r="G41" s="288"/>
      <c r="H41" s="28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7"/>
  <sheetViews>
    <sheetView tabSelected="1" zoomScale="89" zoomScaleNormal="89" workbookViewId="0">
      <selection activeCell="D5" sqref="D5:N5"/>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30"/>
    <col min="299" max="16384" width="11.42578125" style="173"/>
  </cols>
  <sheetData>
    <row r="1" spans="1:298" s="170" customFormat="1" ht="16.5" customHeight="1">
      <c r="A1" s="326"/>
      <c r="B1" s="327"/>
      <c r="C1" s="327"/>
      <c r="D1" s="316" t="s">
        <v>68</v>
      </c>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8" t="s">
        <v>67</v>
      </c>
      <c r="AM1" s="318"/>
      <c r="AN1" s="318"/>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c r="JS1" s="169"/>
      <c r="JT1" s="169"/>
      <c r="JU1" s="169"/>
      <c r="JV1" s="169"/>
      <c r="JW1" s="169"/>
      <c r="JX1" s="169"/>
      <c r="JY1" s="169"/>
      <c r="JZ1" s="169"/>
      <c r="KA1" s="169"/>
      <c r="KB1" s="169"/>
      <c r="KC1" s="169"/>
      <c r="KD1" s="169"/>
      <c r="KE1" s="169"/>
      <c r="KF1" s="169"/>
      <c r="KG1" s="169"/>
      <c r="KH1" s="169"/>
      <c r="KI1" s="169"/>
      <c r="KJ1" s="169"/>
      <c r="KK1" s="169"/>
      <c r="KL1" s="169"/>
    </row>
    <row r="2" spans="1:298" s="170" customFormat="1" ht="39.75" customHeight="1">
      <c r="A2" s="328"/>
      <c r="B2" s="329"/>
      <c r="C2" s="329"/>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8"/>
      <c r="AM2" s="318"/>
      <c r="AN2" s="318"/>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c r="JS2" s="169"/>
      <c r="JT2" s="169"/>
      <c r="JU2" s="169"/>
      <c r="JV2" s="169"/>
      <c r="JW2" s="169"/>
      <c r="JX2" s="169"/>
      <c r="JY2" s="169"/>
      <c r="JZ2" s="169"/>
      <c r="KA2" s="169"/>
      <c r="KB2" s="169"/>
      <c r="KC2" s="169"/>
      <c r="KD2" s="169"/>
      <c r="KE2" s="169"/>
      <c r="KF2" s="169"/>
      <c r="KG2" s="169"/>
      <c r="KH2" s="169"/>
      <c r="KI2" s="169"/>
      <c r="KJ2" s="169"/>
      <c r="KK2" s="169"/>
      <c r="KL2" s="169"/>
    </row>
    <row r="3" spans="1:298" s="170" customFormat="1" ht="16.5">
      <c r="A3" s="2"/>
      <c r="B3" s="2"/>
      <c r="C3" s="224"/>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8"/>
      <c r="AM3" s="318"/>
      <c r="AN3" s="318"/>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row>
    <row r="4" spans="1:298" s="170" customFormat="1" ht="26.25" customHeight="1">
      <c r="A4" s="319" t="s">
        <v>0</v>
      </c>
      <c r="B4" s="320"/>
      <c r="C4" s="321"/>
      <c r="D4" s="322" t="s">
        <v>450</v>
      </c>
      <c r="E4" s="323"/>
      <c r="F4" s="323"/>
      <c r="G4" s="323"/>
      <c r="H4" s="323"/>
      <c r="I4" s="323"/>
      <c r="J4" s="323"/>
      <c r="K4" s="323"/>
      <c r="L4" s="323"/>
      <c r="M4" s="323"/>
      <c r="N4" s="324"/>
      <c r="O4" s="325"/>
      <c r="P4" s="325"/>
      <c r="Q4" s="325"/>
      <c r="R4" s="1"/>
      <c r="S4" s="1"/>
      <c r="T4" s="1"/>
      <c r="U4" s="1"/>
      <c r="V4" s="1"/>
      <c r="W4" s="1"/>
      <c r="X4" s="1"/>
      <c r="Y4" s="1"/>
      <c r="Z4" s="1"/>
      <c r="AA4" s="1"/>
      <c r="AB4" s="1"/>
      <c r="AC4" s="1"/>
      <c r="AD4" s="1"/>
      <c r="AE4" s="1"/>
      <c r="AF4" s="1"/>
      <c r="AG4" s="1"/>
      <c r="AH4" s="1"/>
      <c r="AI4" s="1"/>
      <c r="AJ4" s="1"/>
      <c r="AK4" s="1"/>
      <c r="AL4" s="1"/>
      <c r="AM4" s="1"/>
      <c r="AN4" s="1"/>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row>
    <row r="5" spans="1:298" s="170" customFormat="1" ht="64.150000000000006" customHeight="1">
      <c r="A5" s="319" t="s">
        <v>1</v>
      </c>
      <c r="B5" s="320"/>
      <c r="C5" s="321"/>
      <c r="D5" s="330" t="s">
        <v>735</v>
      </c>
      <c r="E5" s="331"/>
      <c r="F5" s="331"/>
      <c r="G5" s="331"/>
      <c r="H5" s="331"/>
      <c r="I5" s="331"/>
      <c r="J5" s="331"/>
      <c r="K5" s="331"/>
      <c r="L5" s="331"/>
      <c r="M5" s="331"/>
      <c r="N5" s="332"/>
      <c r="O5" s="1"/>
      <c r="P5" s="1"/>
      <c r="Q5" s="1"/>
      <c r="R5" s="1"/>
      <c r="S5" s="1"/>
      <c r="T5" s="1"/>
      <c r="U5" s="1"/>
      <c r="V5" s="1"/>
      <c r="W5" s="1"/>
      <c r="X5" s="1"/>
      <c r="Y5" s="1"/>
      <c r="Z5" s="1"/>
      <c r="AA5" s="1"/>
      <c r="AB5" s="1"/>
      <c r="AC5" s="1"/>
      <c r="AD5" s="1"/>
      <c r="AE5" s="1"/>
      <c r="AF5" s="1"/>
      <c r="AG5" s="1"/>
      <c r="AH5" s="1"/>
      <c r="AI5" s="1"/>
      <c r="AJ5" s="1"/>
      <c r="AK5" s="1"/>
      <c r="AL5" s="1"/>
      <c r="AM5" s="1"/>
      <c r="AN5" s="1"/>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row>
    <row r="6" spans="1:298" s="170" customFormat="1" ht="49.5" customHeight="1">
      <c r="A6" s="319" t="s">
        <v>2</v>
      </c>
      <c r="B6" s="320"/>
      <c r="C6" s="321"/>
      <c r="D6" s="330" t="s">
        <v>397</v>
      </c>
      <c r="E6" s="331"/>
      <c r="F6" s="331"/>
      <c r="G6" s="331"/>
      <c r="H6" s="331"/>
      <c r="I6" s="331"/>
      <c r="J6" s="331"/>
      <c r="K6" s="331"/>
      <c r="L6" s="331"/>
      <c r="M6" s="331"/>
      <c r="N6" s="332"/>
      <c r="O6" s="1"/>
      <c r="P6" s="1"/>
      <c r="Q6" s="1"/>
      <c r="R6" s="1"/>
      <c r="S6" s="1"/>
      <c r="T6" s="1"/>
      <c r="U6" s="1"/>
      <c r="V6" s="1"/>
      <c r="W6" s="1"/>
      <c r="X6" s="1"/>
      <c r="Y6" s="1"/>
      <c r="Z6" s="1"/>
      <c r="AA6" s="1"/>
      <c r="AB6" s="1"/>
      <c r="AC6" s="1"/>
      <c r="AD6" s="1"/>
      <c r="AE6" s="1"/>
      <c r="AF6" s="1"/>
      <c r="AG6" s="1"/>
      <c r="AH6" s="1"/>
      <c r="AI6" s="1"/>
      <c r="AJ6" s="1"/>
      <c r="AK6" s="1"/>
      <c r="AL6" s="1"/>
      <c r="AM6" s="1"/>
      <c r="AN6" s="1"/>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row>
    <row r="7" spans="1:298" s="170" customFormat="1" ht="16.5">
      <c r="A7" s="313" t="s">
        <v>3</v>
      </c>
      <c r="B7" s="314"/>
      <c r="C7" s="314"/>
      <c r="D7" s="314"/>
      <c r="E7" s="314"/>
      <c r="F7" s="314"/>
      <c r="G7" s="314"/>
      <c r="H7" s="315"/>
      <c r="I7" s="313" t="s">
        <v>4</v>
      </c>
      <c r="J7" s="314"/>
      <c r="K7" s="314"/>
      <c r="L7" s="314"/>
      <c r="M7" s="314"/>
      <c r="N7" s="315"/>
      <c r="O7" s="313" t="s">
        <v>5</v>
      </c>
      <c r="P7" s="314"/>
      <c r="Q7" s="314"/>
      <c r="R7" s="314"/>
      <c r="S7" s="314"/>
      <c r="T7" s="314"/>
      <c r="U7" s="314"/>
      <c r="V7" s="314"/>
      <c r="W7" s="315"/>
      <c r="X7" s="313" t="s">
        <v>6</v>
      </c>
      <c r="Y7" s="314"/>
      <c r="Z7" s="314"/>
      <c r="AA7" s="314"/>
      <c r="AB7" s="314"/>
      <c r="AC7" s="314"/>
      <c r="AD7" s="314"/>
      <c r="AE7" s="314"/>
      <c r="AF7" s="314"/>
      <c r="AG7" s="314"/>
      <c r="AH7" s="315"/>
      <c r="AI7" s="313" t="s">
        <v>7</v>
      </c>
      <c r="AJ7" s="314"/>
      <c r="AK7" s="314"/>
      <c r="AL7" s="314"/>
      <c r="AM7" s="314"/>
      <c r="AN7" s="333"/>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row>
    <row r="8" spans="1:298" s="170" customFormat="1" ht="16.5" customHeight="1">
      <c r="A8" s="337" t="s">
        <v>37</v>
      </c>
      <c r="B8" s="340" t="s">
        <v>408</v>
      </c>
      <c r="C8" s="339" t="s">
        <v>8</v>
      </c>
      <c r="D8" s="341" t="s">
        <v>388</v>
      </c>
      <c r="E8" s="341" t="s">
        <v>10</v>
      </c>
      <c r="F8" s="342" t="s">
        <v>11</v>
      </c>
      <c r="G8" s="334" t="s">
        <v>12</v>
      </c>
      <c r="H8" s="341" t="s">
        <v>13</v>
      </c>
      <c r="I8" s="335" t="s">
        <v>14</v>
      </c>
      <c r="J8" s="336" t="s">
        <v>15</v>
      </c>
      <c r="K8" s="334" t="s">
        <v>16</v>
      </c>
      <c r="L8" s="334" t="s">
        <v>17</v>
      </c>
      <c r="M8" s="336" t="s">
        <v>15</v>
      </c>
      <c r="N8" s="341" t="s">
        <v>18</v>
      </c>
      <c r="O8" s="344" t="s">
        <v>19</v>
      </c>
      <c r="P8" s="343" t="s">
        <v>20</v>
      </c>
      <c r="Q8" s="334" t="s">
        <v>21</v>
      </c>
      <c r="R8" s="343" t="s">
        <v>22</v>
      </c>
      <c r="S8" s="343"/>
      <c r="T8" s="343"/>
      <c r="U8" s="343"/>
      <c r="V8" s="343"/>
      <c r="W8" s="343"/>
      <c r="X8" s="348" t="s">
        <v>287</v>
      </c>
      <c r="Y8" s="344" t="s">
        <v>248</v>
      </c>
      <c r="Z8" s="344" t="s">
        <v>15</v>
      </c>
      <c r="AA8" s="159"/>
      <c r="AB8" s="159"/>
      <c r="AC8" s="344" t="s">
        <v>23</v>
      </c>
      <c r="AD8" s="344" t="s">
        <v>15</v>
      </c>
      <c r="AE8" s="159"/>
      <c r="AF8" s="159"/>
      <c r="AG8" s="348" t="s">
        <v>24</v>
      </c>
      <c r="AH8" s="344" t="s">
        <v>25</v>
      </c>
      <c r="AI8" s="343" t="s">
        <v>7</v>
      </c>
      <c r="AJ8" s="343" t="s">
        <v>26</v>
      </c>
      <c r="AK8" s="343" t="s">
        <v>27</v>
      </c>
      <c r="AL8" s="343" t="s">
        <v>28</v>
      </c>
      <c r="AM8" s="346" t="s">
        <v>29</v>
      </c>
      <c r="AN8" s="346" t="s">
        <v>30</v>
      </c>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row>
    <row r="9" spans="1:298" s="172" customFormat="1" ht="94.5" customHeight="1">
      <c r="A9" s="338"/>
      <c r="B9" s="352"/>
      <c r="C9" s="340"/>
      <c r="D9" s="334"/>
      <c r="E9" s="334"/>
      <c r="F9" s="340"/>
      <c r="G9" s="335"/>
      <c r="H9" s="334"/>
      <c r="I9" s="335"/>
      <c r="J9" s="336"/>
      <c r="K9" s="335"/>
      <c r="L9" s="335"/>
      <c r="M9" s="336"/>
      <c r="N9" s="334"/>
      <c r="O9" s="345"/>
      <c r="P9" s="334"/>
      <c r="Q9" s="335"/>
      <c r="R9" s="146" t="s">
        <v>31</v>
      </c>
      <c r="S9" s="146" t="s">
        <v>32</v>
      </c>
      <c r="T9" s="146" t="s">
        <v>33</v>
      </c>
      <c r="U9" s="146" t="s">
        <v>34</v>
      </c>
      <c r="V9" s="146" t="s">
        <v>35</v>
      </c>
      <c r="W9" s="146" t="s">
        <v>36</v>
      </c>
      <c r="X9" s="344"/>
      <c r="Y9" s="349"/>
      <c r="Z9" s="349"/>
      <c r="AA9" s="165" t="s">
        <v>276</v>
      </c>
      <c r="AB9" s="165" t="s">
        <v>15</v>
      </c>
      <c r="AC9" s="349"/>
      <c r="AD9" s="349"/>
      <c r="AE9" s="161" t="s">
        <v>23</v>
      </c>
      <c r="AF9" s="161" t="s">
        <v>15</v>
      </c>
      <c r="AG9" s="344"/>
      <c r="AH9" s="345"/>
      <c r="AI9" s="334"/>
      <c r="AJ9" s="334"/>
      <c r="AK9" s="334"/>
      <c r="AL9" s="334"/>
      <c r="AM9" s="347"/>
      <c r="AN9" s="347"/>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c r="FU9" s="171"/>
      <c r="FV9" s="171"/>
      <c r="FW9" s="171"/>
      <c r="FX9" s="171"/>
      <c r="FY9" s="171"/>
      <c r="FZ9" s="171"/>
      <c r="GA9" s="171"/>
      <c r="GB9" s="171"/>
      <c r="GC9" s="171"/>
      <c r="GD9" s="171"/>
      <c r="GE9" s="171"/>
      <c r="GF9" s="171"/>
      <c r="GG9" s="171"/>
      <c r="GH9" s="171"/>
      <c r="GI9" s="171"/>
      <c r="GJ9" s="171"/>
      <c r="GK9" s="171"/>
      <c r="GL9" s="171"/>
      <c r="GM9" s="171"/>
      <c r="GN9" s="171"/>
      <c r="GO9" s="171"/>
      <c r="GP9" s="171"/>
      <c r="GQ9" s="171"/>
      <c r="GR9" s="171"/>
      <c r="GS9" s="171"/>
      <c r="GT9" s="171"/>
      <c r="GU9" s="171"/>
      <c r="GV9" s="171"/>
      <c r="GW9" s="171"/>
      <c r="GX9" s="171"/>
      <c r="GY9" s="171"/>
      <c r="GZ9" s="171"/>
      <c r="HA9" s="171"/>
      <c r="HB9" s="171"/>
      <c r="HC9" s="171"/>
      <c r="HD9" s="171"/>
      <c r="HE9" s="171"/>
      <c r="HF9" s="171"/>
      <c r="HG9" s="171"/>
      <c r="HH9" s="171"/>
      <c r="HI9" s="171"/>
      <c r="HJ9" s="171"/>
      <c r="HK9" s="171"/>
      <c r="HL9" s="171"/>
      <c r="HM9" s="171"/>
      <c r="HN9" s="171"/>
      <c r="HO9" s="171"/>
      <c r="HP9" s="171"/>
      <c r="HQ9" s="171"/>
      <c r="HR9" s="171"/>
      <c r="HS9" s="171"/>
      <c r="HT9" s="171"/>
      <c r="HU9" s="171"/>
      <c r="HV9" s="171"/>
      <c r="HW9" s="171"/>
      <c r="HX9" s="171"/>
      <c r="HY9" s="171"/>
      <c r="HZ9" s="171"/>
      <c r="IA9" s="171"/>
      <c r="IB9" s="171"/>
      <c r="IC9" s="171"/>
      <c r="ID9" s="171"/>
      <c r="IE9" s="171"/>
      <c r="IF9" s="171"/>
      <c r="IG9" s="171"/>
      <c r="IH9" s="171"/>
      <c r="II9" s="171"/>
      <c r="IJ9" s="171"/>
      <c r="IK9" s="171"/>
      <c r="IL9" s="171"/>
      <c r="IM9" s="171"/>
      <c r="IN9" s="171"/>
      <c r="IO9" s="171"/>
      <c r="IP9" s="171"/>
      <c r="IQ9" s="171"/>
      <c r="IR9" s="171"/>
      <c r="IS9" s="171"/>
      <c r="IT9" s="171"/>
      <c r="IU9" s="171"/>
      <c r="IV9" s="171"/>
      <c r="IW9" s="171"/>
      <c r="IX9" s="171"/>
      <c r="IY9" s="171"/>
      <c r="IZ9" s="171"/>
      <c r="JA9" s="171"/>
      <c r="JB9" s="171"/>
      <c r="JC9" s="171"/>
      <c r="JD9" s="171"/>
      <c r="JE9" s="171"/>
      <c r="JF9" s="171"/>
      <c r="JG9" s="171"/>
      <c r="JH9" s="171"/>
      <c r="JI9" s="171"/>
      <c r="JJ9" s="171"/>
      <c r="JK9" s="171"/>
      <c r="JL9" s="171"/>
      <c r="JM9" s="171"/>
      <c r="JN9" s="171"/>
      <c r="JO9" s="171"/>
      <c r="JP9" s="171"/>
      <c r="JQ9" s="171"/>
      <c r="JR9" s="171"/>
      <c r="JS9" s="171"/>
      <c r="JT9" s="171"/>
      <c r="JU9" s="171"/>
      <c r="JV9" s="171"/>
      <c r="JW9" s="171"/>
      <c r="JX9" s="171"/>
      <c r="JY9" s="171"/>
      <c r="JZ9" s="171"/>
      <c r="KA9" s="171"/>
      <c r="KB9" s="171"/>
      <c r="KC9" s="171"/>
      <c r="KD9" s="171"/>
      <c r="KE9" s="171"/>
      <c r="KF9" s="171"/>
      <c r="KG9" s="171"/>
      <c r="KH9" s="171"/>
      <c r="KI9" s="171"/>
      <c r="KJ9" s="171"/>
      <c r="KK9" s="171"/>
      <c r="KL9" s="171"/>
    </row>
    <row r="10" spans="1:298" ht="57.75" customHeight="1" thickBot="1">
      <c r="A10" s="295">
        <v>1</v>
      </c>
      <c r="B10" s="299" t="s">
        <v>436</v>
      </c>
      <c r="C10" s="295" t="s">
        <v>307</v>
      </c>
      <c r="D10" s="473" t="s">
        <v>437</v>
      </c>
      <c r="E10" s="295" t="s">
        <v>438</v>
      </c>
      <c r="F10" s="295" t="s">
        <v>439</v>
      </c>
      <c r="G10" s="295" t="s">
        <v>41</v>
      </c>
      <c r="H10" s="295">
        <v>2</v>
      </c>
      <c r="I10" s="310" t="str">
        <f>IF(H10&lt;=2,'Tabla probabilidad'!$B$5,IF(H10&lt;=24,'Tabla probabilidad'!$B$6,IF(H10&lt;=500,'Tabla probabilidad'!$B$7,IF(H10&lt;=5000,'Tabla probabilidad'!$B$8,IF(H10&gt;5000,'Tabla probabilidad'!$B$9)))))</f>
        <v>Muy Baja</v>
      </c>
      <c r="J10" s="311">
        <f>IF(H10&lt;=2,'Tabla probabilidad'!$D$5,IF(H10&lt;=24,'Tabla probabilidad'!$D$6,IF(H10&lt;=500,'Tabla probabilidad'!$D$7,IF(H10&lt;=5000,'Tabla probabilidad'!$D$8,IF(H10&gt;5000,'Tabla probabilidad'!$D$9)))))</f>
        <v>0.2</v>
      </c>
      <c r="K10" s="295" t="s">
        <v>295</v>
      </c>
      <c r="L10" s="29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9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95" t="str">
        <f>VLOOKUP((I10&amp;L10),Hoja1!$B$4:$C$28,2,0)</f>
        <v>Bajo</v>
      </c>
      <c r="O10" s="147">
        <v>1</v>
      </c>
      <c r="P10" s="185" t="s">
        <v>440</v>
      </c>
      <c r="Q10" s="147" t="str">
        <f t="shared" ref="Q10:Q23" si="0">IF(R10="Preventivo","Probabilidad",IF(R10="Detectivo","Probabilidad", IF(R10="Correctivo","Impacto")))</f>
        <v>Probabilidad</v>
      </c>
      <c r="R10" s="147" t="s">
        <v>52</v>
      </c>
      <c r="S10" s="147" t="s">
        <v>57</v>
      </c>
      <c r="T10" s="148">
        <f>VLOOKUP(R10&amp;S10,Hoja1!$Q$4:$R$9,2,0)</f>
        <v>0.45</v>
      </c>
      <c r="U10" s="149" t="s">
        <v>59</v>
      </c>
      <c r="V10" s="149" t="s">
        <v>62</v>
      </c>
      <c r="W10" s="149" t="s">
        <v>65</v>
      </c>
      <c r="X10" s="160">
        <f>IF(Q10="Probabilidad",($J$10*T10),IF(Q10="Impacto"," "))</f>
        <v>9.0000000000000011E-2</v>
      </c>
      <c r="Y10" s="160" t="str">
        <f>IF(Z10&lt;=20%,'Tabla probabilidad'!$B$5,IF(Z10&lt;=40%,'Tabla probabilidad'!$B$6,IF(Z10&lt;=60%,'Tabla probabilidad'!$B$7,IF(Z10&lt;=80%,'Tabla probabilidad'!$B$8,IF(Z10&lt;=100%,'Tabla probabilidad'!$B$9)))))</f>
        <v>Muy Baja</v>
      </c>
      <c r="Z10" s="160">
        <f>IF(R10="Preventivo",(J10-(J10*T10)),IF(R10="Detectivo",(J10-(J10*T10)),IF(R10="Correctivo",(J10))))</f>
        <v>0.11</v>
      </c>
      <c r="AA10" s="296" t="str">
        <f>IF(AB10&lt;=20%,'Tabla probabilidad'!$B$5,IF(AB10&lt;=40%,'Tabla probabilidad'!$B$6,IF(AB10&lt;=60%,'Tabla probabilidad'!$B$7,IF(AB10&lt;=80%,'Tabla probabilidad'!$B$8,IF(AB10&lt;=100%,'Tabla probabilidad'!$B$9)))))</f>
        <v>Muy Baja</v>
      </c>
      <c r="AB10" s="296">
        <f>AVERAGE(Z10:Z12)</f>
        <v>0.11</v>
      </c>
      <c r="AC10" s="160" t="str">
        <f t="shared" ref="AC10:AC23" si="1">IF(AD10&lt;=20%,"Leve",IF(AD10&lt;=40%,"Menor",IF(AD10&lt;=60%,"Moderado",IF(AD10&lt;=80%,"Mayor",IF(AD10&lt;=100%,"Catastrófico")))))</f>
        <v>Leve</v>
      </c>
      <c r="AD10" s="160">
        <f>IF(Q10="Probabilidad",(($M$10-0)),IF(Q10="Impacto",($M$10-($M$10*T10))))</f>
        <v>0.2</v>
      </c>
      <c r="AE10" s="296" t="str">
        <f>IF(AF10&lt;=20%,"Leve",IF(AF10&lt;=40%,"Menor",IF(AF10&lt;=60%,"Moderado",IF(AF10&lt;=80%,"Mayor",IF(AF10&lt;=100%,"Catastrófico")))))</f>
        <v>Leve</v>
      </c>
      <c r="AF10" s="296">
        <f>AVERAGE(AD10:AD12)</f>
        <v>0.20000000000000004</v>
      </c>
      <c r="AG10" s="299" t="str">
        <f>VLOOKUP(AA10&amp;AE10,Hoja1!$B$4:$C$28,2,0)</f>
        <v>Bajo</v>
      </c>
      <c r="AH10" s="299" t="s">
        <v>289</v>
      </c>
      <c r="AI10" s="299"/>
      <c r="AJ10" s="299"/>
      <c r="AK10" s="299"/>
      <c r="AL10" s="299"/>
      <c r="AM10" s="304"/>
      <c r="AN10" s="295"/>
    </row>
    <row r="11" spans="1:298" ht="57.75" customHeight="1">
      <c r="A11" s="295"/>
      <c r="B11" s="300"/>
      <c r="C11" s="295"/>
      <c r="D11" s="473"/>
      <c r="E11" s="295"/>
      <c r="F11" s="295"/>
      <c r="G11" s="295"/>
      <c r="H11" s="295"/>
      <c r="I11" s="310"/>
      <c r="J11" s="311"/>
      <c r="K11" s="295"/>
      <c r="L11" s="312"/>
      <c r="M11" s="312"/>
      <c r="N11" s="295"/>
      <c r="O11" s="147">
        <v>2</v>
      </c>
      <c r="P11" s="184" t="s">
        <v>441</v>
      </c>
      <c r="Q11" s="147" t="str">
        <f t="shared" si="0"/>
        <v>Probabilidad</v>
      </c>
      <c r="R11" s="147" t="s">
        <v>52</v>
      </c>
      <c r="S11" s="147" t="s">
        <v>57</v>
      </c>
      <c r="T11" s="148">
        <f>VLOOKUP(R11&amp;S11,Hoja1!$Q$4:$R$9,2,0)</f>
        <v>0.45</v>
      </c>
      <c r="U11" s="149" t="s">
        <v>59</v>
      </c>
      <c r="V11" s="149" t="s">
        <v>62</v>
      </c>
      <c r="W11" s="149" t="s">
        <v>65</v>
      </c>
      <c r="X11" s="160">
        <f>IF(Q11="Probabilidad",($J$10*T11),IF(Q11="Impacto"," "))</f>
        <v>9.0000000000000011E-2</v>
      </c>
      <c r="Y11" s="160" t="str">
        <f>IF(Z11&lt;=20%,'Tabla probabilidad'!$B$5,IF(Z11&lt;=40%,'Tabla probabilidad'!$B$6,IF(Z11&lt;=60%,'Tabla probabilidad'!$B$7,IF(Z11&lt;=80%,'Tabla probabilidad'!$B$8,IF(Z11&lt;=100%,'Tabla probabilidad'!$B$9)))))</f>
        <v>Muy Baja</v>
      </c>
      <c r="Z11" s="160">
        <f>IF(R11="Preventivo",(J10-(J10*T11)),IF(R11="Detectivo",(J10-(J10*T11)),IF(R11="Correctivo",(J10))))</f>
        <v>0.11</v>
      </c>
      <c r="AA11" s="297"/>
      <c r="AB11" s="297"/>
      <c r="AC11" s="160" t="str">
        <f t="shared" si="1"/>
        <v>Leve</v>
      </c>
      <c r="AD11" s="160">
        <f>IF(Q11="Probabilidad",(($M$10-0)),IF(Q11="Impacto",($M$10-($M$10*T11))))</f>
        <v>0.2</v>
      </c>
      <c r="AE11" s="297"/>
      <c r="AF11" s="297"/>
      <c r="AG11" s="300"/>
      <c r="AH11" s="300"/>
      <c r="AI11" s="300"/>
      <c r="AJ11" s="300"/>
      <c r="AK11" s="300"/>
      <c r="AL11" s="300"/>
      <c r="AM11" s="305"/>
      <c r="AN11" s="295"/>
    </row>
    <row r="12" spans="1:298" ht="69.75" customHeight="1">
      <c r="A12" s="295"/>
      <c r="B12" s="300"/>
      <c r="C12" s="295"/>
      <c r="D12" s="473"/>
      <c r="E12" s="295"/>
      <c r="F12" s="295"/>
      <c r="G12" s="295"/>
      <c r="H12" s="295"/>
      <c r="I12" s="310"/>
      <c r="J12" s="311"/>
      <c r="K12" s="295"/>
      <c r="L12" s="312"/>
      <c r="M12" s="312"/>
      <c r="N12" s="295"/>
      <c r="O12" s="147">
        <v>3</v>
      </c>
      <c r="P12" s="185" t="s">
        <v>442</v>
      </c>
      <c r="Q12" s="153" t="str">
        <f t="shared" si="0"/>
        <v>Probabilidad</v>
      </c>
      <c r="R12" s="153" t="s">
        <v>52</v>
      </c>
      <c r="S12" s="153" t="s">
        <v>57</v>
      </c>
      <c r="T12" s="155">
        <f>VLOOKUP(R12&amp;S12,Hoja1!$Q$4:$R$9,2,0)</f>
        <v>0.45</v>
      </c>
      <c r="U12" s="153" t="s">
        <v>59</v>
      </c>
      <c r="V12" s="153" t="s">
        <v>62</v>
      </c>
      <c r="W12" s="153" t="s">
        <v>65</v>
      </c>
      <c r="X12" s="160">
        <f t="shared" ref="X12" si="2">IF(Q12="Probabilidad",($J$10*T12),IF(Q12="Impacto"," "))</f>
        <v>9.0000000000000011E-2</v>
      </c>
      <c r="Y12" s="160" t="str">
        <f>IF(Z12&lt;=20%,'Tabla probabilidad'!$B$5,IF(Z12&lt;=40%,'Tabla probabilidad'!$B$6,IF(Z12&lt;=60%,'Tabla probabilidad'!$B$7,IF(Z12&lt;=80%,'Tabla probabilidad'!$B$8,IF(Z12&lt;=100%,'Tabla probabilidad'!$B$9)))))</f>
        <v>Muy Baja</v>
      </c>
      <c r="Z12" s="160">
        <f>IF(R12="Preventivo",(J10-(J10*T12)),IF(R12="Detectivo",(J10-(J10*T12)),IF(R12="Correctivo",(J10))))</f>
        <v>0.11</v>
      </c>
      <c r="AA12" s="297"/>
      <c r="AB12" s="297"/>
      <c r="AC12" s="160" t="str">
        <f t="shared" si="1"/>
        <v>Leve</v>
      </c>
      <c r="AD12" s="160">
        <f>IF(Q12="Probabilidad",(($M$10-0)),IF(Q12="Impacto",($M$10-($M$10*T12))))</f>
        <v>0.2</v>
      </c>
      <c r="AE12" s="297"/>
      <c r="AF12" s="297"/>
      <c r="AG12" s="300"/>
      <c r="AH12" s="300"/>
      <c r="AI12" s="300"/>
      <c r="AJ12" s="300"/>
      <c r="AK12" s="300"/>
      <c r="AL12" s="300"/>
      <c r="AM12" s="305"/>
      <c r="AN12" s="295"/>
    </row>
    <row r="13" spans="1:298" ht="75" customHeight="1" thickBot="1">
      <c r="A13" s="295">
        <v>2</v>
      </c>
      <c r="B13" s="299" t="s">
        <v>443</v>
      </c>
      <c r="C13" s="295" t="s">
        <v>307</v>
      </c>
      <c r="D13" s="474" t="s">
        <v>444</v>
      </c>
      <c r="E13" s="299" t="s">
        <v>445</v>
      </c>
      <c r="F13" s="299" t="s">
        <v>446</v>
      </c>
      <c r="G13" s="295" t="s">
        <v>41</v>
      </c>
      <c r="H13" s="299">
        <v>2</v>
      </c>
      <c r="I13" s="310" t="str">
        <f>IF(H13&lt;=2,'Tabla probabilidad'!$B$5,IF(H13&lt;=24,'Tabla probabilidad'!$B$6,IF(H13&lt;=500,'Tabla probabilidad'!$B$7,IF(H13&lt;=5000,'Tabla probabilidad'!$B$8,IF(H13&gt;5000,'Tabla probabilidad'!$B$9)))))</f>
        <v>Muy Baja</v>
      </c>
      <c r="J13" s="311">
        <f>IF(H13&lt;=2,'Tabla probabilidad'!$D$5,IF(H13&lt;=24,'Tabla probabilidad'!$D$6,IF(H13&lt;=500,'Tabla probabilidad'!$D$7,IF(H13&lt;=5000,'Tabla probabilidad'!$D$8,IF(H13&gt;5000,'Tabla probabilidad'!$D$9)))))</f>
        <v>0.2</v>
      </c>
      <c r="K13" s="295" t="s">
        <v>295</v>
      </c>
      <c r="L13" s="29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29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295" t="str">
        <f>VLOOKUP((I13&amp;L13),Hoja1!$B$4:$C$28,2,0)</f>
        <v>Bajo</v>
      </c>
      <c r="O13" s="162">
        <v>1</v>
      </c>
      <c r="P13" s="185" t="s">
        <v>440</v>
      </c>
      <c r="Q13" s="162" t="str">
        <f t="shared" si="0"/>
        <v>Probabilidad</v>
      </c>
      <c r="R13" s="162" t="s">
        <v>52</v>
      </c>
      <c r="S13" s="162" t="s">
        <v>57</v>
      </c>
      <c r="T13" s="163">
        <f>VLOOKUP(R13&amp;S13,Hoja1!$Q$4:$R$9,2,0)</f>
        <v>0.45</v>
      </c>
      <c r="U13" s="162" t="s">
        <v>59</v>
      </c>
      <c r="V13" s="162" t="s">
        <v>62</v>
      </c>
      <c r="W13" s="162" t="s">
        <v>65</v>
      </c>
      <c r="X13" s="163">
        <f>IF(Q13="Probabilidad",($J$13*T13),IF(Q13="Impacto"," "))</f>
        <v>9.0000000000000011E-2</v>
      </c>
      <c r="Y13" s="163" t="str">
        <f>IF(Z13&lt;=20%,'Tabla probabilidad'!$B$5,IF(Z13&lt;=40%,'Tabla probabilidad'!$B$6,IF(Z13&lt;=60%,'Tabla probabilidad'!$B$7,IF(Z13&lt;=80%,'Tabla probabilidad'!$B$8,IF(Z13&lt;=100%,'Tabla probabilidad'!$B$9)))))</f>
        <v>Muy Baja</v>
      </c>
      <c r="Z13" s="163">
        <f>IF(R13="Preventivo",(J13-(J13*T13)),IF(R13="Detectivo",(J13-(J13*T13)),IF(R13="Correctivo",(J13))))</f>
        <v>0.11</v>
      </c>
      <c r="AA13" s="296" t="str">
        <f>IF(AB13&lt;=20%,'Tabla probabilidad'!$B$5,IF(AB13&lt;=40%,'Tabla probabilidad'!$B$6,IF(AB13&lt;=60%,'Tabla probabilidad'!$B$7,IF(AB13&lt;=80%,'Tabla probabilidad'!$B$8,IF(AB13&lt;=100%,'Tabla probabilidad'!$B$9)))))</f>
        <v>Muy Baja</v>
      </c>
      <c r="AB13" s="296">
        <f>AVERAGE(Z13:Z15)</f>
        <v>0.11</v>
      </c>
      <c r="AC13" s="163" t="str">
        <f t="shared" si="1"/>
        <v>Leve</v>
      </c>
      <c r="AD13" s="163">
        <f>IF(Q13="Probabilidad",(($M$13-0)),IF(Q13="Impacto",($M$13-($M$13*T13))))</f>
        <v>0.2</v>
      </c>
      <c r="AE13" s="296" t="str">
        <f>IF(AF13&lt;=20%,"Leve",IF(AF13&lt;=40%,"Menor",IF(AF13&lt;=60%,"Moderado",IF(AF13&lt;=80%,"Mayor",IF(AF13&lt;=100%,"Catastrófico")))))</f>
        <v>Leve</v>
      </c>
      <c r="AF13" s="296">
        <f>AVERAGE(AD13:AD15)</f>
        <v>0.20000000000000004</v>
      </c>
      <c r="AG13" s="299" t="str">
        <f>VLOOKUP(AA13&amp;AE13,Hoja1!$B$4:$C$28,2,0)</f>
        <v>Bajo</v>
      </c>
      <c r="AH13" s="299" t="s">
        <v>289</v>
      </c>
      <c r="AI13" s="299"/>
      <c r="AJ13" s="299"/>
      <c r="AK13" s="299"/>
      <c r="AL13" s="299"/>
      <c r="AM13" s="304"/>
      <c r="AN13" s="295"/>
    </row>
    <row r="14" spans="1:298" ht="69" customHeight="1">
      <c r="A14" s="295"/>
      <c r="B14" s="300"/>
      <c r="C14" s="295"/>
      <c r="D14" s="475"/>
      <c r="E14" s="300"/>
      <c r="F14" s="300"/>
      <c r="G14" s="295"/>
      <c r="H14" s="300"/>
      <c r="I14" s="310"/>
      <c r="J14" s="311"/>
      <c r="K14" s="295"/>
      <c r="L14" s="312"/>
      <c r="M14" s="312"/>
      <c r="N14" s="295"/>
      <c r="O14" s="162">
        <v>2</v>
      </c>
      <c r="P14" s="184" t="s">
        <v>441</v>
      </c>
      <c r="Q14" s="162" t="str">
        <f t="shared" si="0"/>
        <v>Probabilidad</v>
      </c>
      <c r="R14" s="162" t="s">
        <v>52</v>
      </c>
      <c r="S14" s="162" t="s">
        <v>57</v>
      </c>
      <c r="T14" s="163">
        <f>VLOOKUP(R14&amp;S14,Hoja1!$Q$4:$R$9,2,0)</f>
        <v>0.45</v>
      </c>
      <c r="U14" s="162" t="s">
        <v>59</v>
      </c>
      <c r="V14" s="162" t="s">
        <v>62</v>
      </c>
      <c r="W14" s="162" t="s">
        <v>65</v>
      </c>
      <c r="X14" s="163">
        <f>IF(Q14="Probabilidad",($J$13*T14),IF(Q14="Impacto"," "))</f>
        <v>9.0000000000000011E-2</v>
      </c>
      <c r="Y14" s="163" t="str">
        <f>IF(Z14&lt;=20%,'Tabla probabilidad'!$B$5,IF(Z14&lt;=40%,'Tabla probabilidad'!$B$6,IF(Z14&lt;=60%,'Tabla probabilidad'!$B$7,IF(Z14&lt;=80%,'Tabla probabilidad'!$B$8,IF(Z14&lt;=100%,'Tabla probabilidad'!$B$9)))))</f>
        <v>Muy Baja</v>
      </c>
      <c r="Z14" s="163">
        <f>IF(R14="Preventivo",(J13-(J13*T14)),IF(R14="Detectivo",(J13-(J13*T14)),IF(R14="Correctivo",(J13))))</f>
        <v>0.11</v>
      </c>
      <c r="AA14" s="297"/>
      <c r="AB14" s="297"/>
      <c r="AC14" s="163" t="str">
        <f t="shared" si="1"/>
        <v>Leve</v>
      </c>
      <c r="AD14" s="163">
        <f t="shared" ref="AD14:AD15" si="3">IF(Q14="Probabilidad",(($M$13-0)),IF(Q14="Impacto",($M$13-($M$13*T14))))</f>
        <v>0.2</v>
      </c>
      <c r="AE14" s="297"/>
      <c r="AF14" s="297"/>
      <c r="AG14" s="300"/>
      <c r="AH14" s="300"/>
      <c r="AI14" s="300"/>
      <c r="AJ14" s="300"/>
      <c r="AK14" s="300"/>
      <c r="AL14" s="300"/>
      <c r="AM14" s="305"/>
      <c r="AN14" s="295"/>
    </row>
    <row r="15" spans="1:298" ht="140.25" customHeight="1">
      <c r="A15" s="295"/>
      <c r="B15" s="300"/>
      <c r="C15" s="295"/>
      <c r="D15" s="475"/>
      <c r="E15" s="300"/>
      <c r="F15" s="300"/>
      <c r="G15" s="295"/>
      <c r="H15" s="300"/>
      <c r="I15" s="310"/>
      <c r="J15" s="311"/>
      <c r="K15" s="295"/>
      <c r="L15" s="312"/>
      <c r="M15" s="312"/>
      <c r="N15" s="295"/>
      <c r="O15" s="162">
        <v>3</v>
      </c>
      <c r="P15" s="185" t="s">
        <v>442</v>
      </c>
      <c r="Q15" s="162" t="str">
        <f t="shared" si="0"/>
        <v>Probabilidad</v>
      </c>
      <c r="R15" s="162" t="s">
        <v>52</v>
      </c>
      <c r="S15" s="162" t="s">
        <v>57</v>
      </c>
      <c r="T15" s="163">
        <f>VLOOKUP(R15&amp;S15,Hoja1!$Q$4:$R$9,2,0)</f>
        <v>0.45</v>
      </c>
      <c r="U15" s="162" t="s">
        <v>59</v>
      </c>
      <c r="V15" s="162" t="s">
        <v>62</v>
      </c>
      <c r="W15" s="162" t="s">
        <v>65</v>
      </c>
      <c r="X15" s="176">
        <f t="shared" ref="X15" si="4">IF(Q15="Probabilidad",($J$13*T15),IF(Q15="Impacto"," "))</f>
        <v>9.0000000000000011E-2</v>
      </c>
      <c r="Y15" s="163" t="str">
        <f>IF(Z15&lt;=20%,'Tabla probabilidad'!$B$5,IF(Z15&lt;=40%,'Tabla probabilidad'!$B$6,IF(Z15&lt;=60%,'Tabla probabilidad'!$B$7,IF(Z15&lt;=80%,'Tabla probabilidad'!$B$8,IF(Z15&lt;=100%,'Tabla probabilidad'!$B$9)))))</f>
        <v>Muy Baja</v>
      </c>
      <c r="Z15" s="163">
        <f>IF(R15="Preventivo",(J13-(J13*T15)),IF(R15="Detectivo",(J13-(J13*T15)),IF(R15="Correctivo",(J13))))</f>
        <v>0.11</v>
      </c>
      <c r="AA15" s="297"/>
      <c r="AB15" s="297"/>
      <c r="AC15" s="163" t="str">
        <f t="shared" si="1"/>
        <v>Leve</v>
      </c>
      <c r="AD15" s="163">
        <f t="shared" si="3"/>
        <v>0.2</v>
      </c>
      <c r="AE15" s="297"/>
      <c r="AF15" s="297"/>
      <c r="AG15" s="300"/>
      <c r="AH15" s="300"/>
      <c r="AI15" s="300"/>
      <c r="AJ15" s="300"/>
      <c r="AK15" s="300"/>
      <c r="AL15" s="300"/>
      <c r="AM15" s="305"/>
      <c r="AN15" s="295"/>
    </row>
    <row r="16" spans="1:298" ht="57" customHeight="1">
      <c r="A16" s="295">
        <v>3</v>
      </c>
      <c r="B16" s="299" t="s">
        <v>409</v>
      </c>
      <c r="C16" s="295" t="s">
        <v>418</v>
      </c>
      <c r="D16" s="307" t="s">
        <v>341</v>
      </c>
      <c r="E16" s="295" t="s">
        <v>406</v>
      </c>
      <c r="F16" s="295" t="s">
        <v>322</v>
      </c>
      <c r="G16" s="295" t="s">
        <v>43</v>
      </c>
      <c r="H16" s="295">
        <v>2</v>
      </c>
      <c r="I16" s="310" t="str">
        <f>IF(H16&lt;=2,'Tabla probabilidad'!$B$5,IF(H16&lt;=24,'Tabla probabilidad'!$B$6,IF(H16&lt;=500,'Tabla probabilidad'!$B$7,IF(H16&lt;=5000,'Tabla probabilidad'!$B$8,IF(H16&gt;5000,'Tabla probabilidad'!$B$9)))))</f>
        <v>Muy Baja</v>
      </c>
      <c r="J16" s="311">
        <f>IF(H16&lt;=2,'Tabla probabilidad'!$D$5,IF(H16&lt;=24,'Tabla probabilidad'!$D$6,IF(H16&lt;=500,'Tabla probabilidad'!$D$7,IF(H16&lt;=5000,'Tabla probabilidad'!$D$8,IF(H16&gt;5000,'Tabla probabilidad'!$D$9)))))</f>
        <v>0.2</v>
      </c>
      <c r="K16" s="295" t="s">
        <v>48</v>
      </c>
      <c r="L16" s="29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Menor</v>
      </c>
      <c r="M16" s="29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40%</v>
      </c>
      <c r="N16" s="295" t="str">
        <f>VLOOKUP((I16&amp;L16),Hoja1!$B$4:$C$28,2,0)</f>
        <v>Bajo</v>
      </c>
      <c r="O16" s="175">
        <v>1</v>
      </c>
      <c r="P16" s="185" t="s">
        <v>395</v>
      </c>
      <c r="Q16" s="175" t="str">
        <f t="shared" si="0"/>
        <v>Probabilidad</v>
      </c>
      <c r="R16" s="175" t="s">
        <v>52</v>
      </c>
      <c r="S16" s="175" t="s">
        <v>57</v>
      </c>
      <c r="T16" s="176">
        <f>VLOOKUP(R16&amp;S16,Hoja1!$Q$4:$R$9,2,0)</f>
        <v>0.45</v>
      </c>
      <c r="U16" s="175" t="s">
        <v>59</v>
      </c>
      <c r="V16" s="175" t="s">
        <v>62</v>
      </c>
      <c r="W16" s="175" t="s">
        <v>65</v>
      </c>
      <c r="X16" s="176">
        <f>IF(Q16="Probabilidad",($J$16*T16),IF(Q16="Impacto"," "))</f>
        <v>9.0000000000000011E-2</v>
      </c>
      <c r="Y16" s="176" t="str">
        <f>IF(Z16&lt;=20%,'Tabla probabilidad'!$B$5,IF(Z16&lt;=40%,'Tabla probabilidad'!$B$6,IF(Z16&lt;=60%,'Tabla probabilidad'!$B$7,IF(Z16&lt;=80%,'Tabla probabilidad'!$B$8,IF(Z16&lt;=100%,'Tabla probabilidad'!$B$9)))))</f>
        <v>Muy Baja</v>
      </c>
      <c r="Z16" s="176">
        <f>IF(R16="Preventivo",(J16-(J16*T16)),IF(R16="Detectivo",(J16-(J16*T16)),IF(R16="Correctivo",(J16))))</f>
        <v>0.11</v>
      </c>
      <c r="AA16" s="296" t="str">
        <f>IF(AB16&lt;=20%,'Tabla probabilidad'!$B$5,IF(AB16&lt;=40%,'Tabla probabilidad'!$B$6,IF(AB16&lt;=60%,'Tabla probabilidad'!$B$7,IF(AB16&lt;=80%,'Tabla probabilidad'!$B$8,IF(AB16&lt;=100%,'Tabla probabilidad'!$B$9)))))</f>
        <v>Muy Baja</v>
      </c>
      <c r="AB16" s="296">
        <f>AVERAGE(Z16:Z20)</f>
        <v>0.11800000000000002</v>
      </c>
      <c r="AC16" s="176" t="str">
        <f t="shared" si="1"/>
        <v>Menor</v>
      </c>
      <c r="AD16" s="176">
        <f>IF(Q16="Probabilidad",(($M$16-0)),IF(Q16="Impacto",($M$16-($M$16*T16))))</f>
        <v>0.4</v>
      </c>
      <c r="AE16" s="296" t="str">
        <f>IF(AF16&lt;=20%,"Leve",IF(AF16&lt;=40%,"Menor",IF(AF16&lt;=60%,"Moderado",IF(AF16&lt;=80%,"Mayor",IF(AF16&lt;=100%,"Catastrófico")))))</f>
        <v>Menor</v>
      </c>
      <c r="AF16" s="296">
        <f>AVERAGE(AD16:AD20)</f>
        <v>0.4</v>
      </c>
      <c r="AG16" s="299" t="str">
        <f>VLOOKUP(AA16&amp;AE16,Hoja1!$B$4:$C$28,2,0)</f>
        <v>Bajo</v>
      </c>
      <c r="AH16" s="299" t="s">
        <v>290</v>
      </c>
      <c r="AI16" s="299"/>
      <c r="AJ16" s="299"/>
      <c r="AK16" s="299"/>
      <c r="AL16" s="299"/>
      <c r="AM16" s="304"/>
      <c r="AN16" s="295"/>
    </row>
    <row r="17" spans="1:40" ht="42.75" customHeight="1">
      <c r="A17" s="295"/>
      <c r="B17" s="300"/>
      <c r="C17" s="295"/>
      <c r="D17" s="308"/>
      <c r="E17" s="295"/>
      <c r="F17" s="295"/>
      <c r="G17" s="295"/>
      <c r="H17" s="295"/>
      <c r="I17" s="310"/>
      <c r="J17" s="311"/>
      <c r="K17" s="295"/>
      <c r="L17" s="312"/>
      <c r="M17" s="312"/>
      <c r="N17" s="295"/>
      <c r="O17" s="175">
        <v>2</v>
      </c>
      <c r="P17" s="185" t="s">
        <v>342</v>
      </c>
      <c r="Q17" s="175" t="str">
        <f t="shared" si="0"/>
        <v>Probabilidad</v>
      </c>
      <c r="R17" s="175" t="s">
        <v>52</v>
      </c>
      <c r="S17" s="175" t="s">
        <v>57</v>
      </c>
      <c r="T17" s="176">
        <f>VLOOKUP(R17&amp;S17,Hoja1!$Q$4:$R$9,2,0)</f>
        <v>0.45</v>
      </c>
      <c r="U17" s="175" t="s">
        <v>59</v>
      </c>
      <c r="V17" s="175" t="s">
        <v>62</v>
      </c>
      <c r="W17" s="175" t="s">
        <v>65</v>
      </c>
      <c r="X17" s="176">
        <f t="shared" ref="X17:X20" si="5">IF(Q17="Probabilidad",($J$16*T17),IF(Q17="Impacto"," "))</f>
        <v>9.0000000000000011E-2</v>
      </c>
      <c r="Y17" s="176" t="str">
        <f>IF(Z17&lt;=20%,'Tabla probabilidad'!$B$5,IF(Z17&lt;=40%,'Tabla probabilidad'!$B$6,IF(Z17&lt;=60%,'Tabla probabilidad'!$B$7,IF(Z17&lt;=80%,'Tabla probabilidad'!$B$8,IF(Z17&lt;=100%,'Tabla probabilidad'!$B$9)))))</f>
        <v>Muy Baja</v>
      </c>
      <c r="Z17" s="176">
        <f>IF(R17="Preventivo",(J16-(J16*T17)),IF(R17="Detectivo",(J16-(J16*T17)),IF(R17="Correctivo",(J16))))</f>
        <v>0.11</v>
      </c>
      <c r="AA17" s="297"/>
      <c r="AB17" s="297"/>
      <c r="AC17" s="176" t="str">
        <f t="shared" si="1"/>
        <v>Menor</v>
      </c>
      <c r="AD17" s="176">
        <f t="shared" ref="AD17:AD20" si="6">IF(Q17="Probabilidad",(($M$16-0)),IF(Q17="Impacto",($M$16-($M$16*T17))))</f>
        <v>0.4</v>
      </c>
      <c r="AE17" s="297"/>
      <c r="AF17" s="297"/>
      <c r="AG17" s="300"/>
      <c r="AH17" s="300"/>
      <c r="AI17" s="300"/>
      <c r="AJ17" s="300"/>
      <c r="AK17" s="300"/>
      <c r="AL17" s="300"/>
      <c r="AM17" s="305"/>
      <c r="AN17" s="295"/>
    </row>
    <row r="18" spans="1:40" ht="75.75" customHeight="1">
      <c r="A18" s="295"/>
      <c r="B18" s="300"/>
      <c r="C18" s="295"/>
      <c r="D18" s="308"/>
      <c r="E18" s="295"/>
      <c r="F18" s="295"/>
      <c r="G18" s="295"/>
      <c r="H18" s="295"/>
      <c r="I18" s="310"/>
      <c r="J18" s="311"/>
      <c r="K18" s="295"/>
      <c r="L18" s="312"/>
      <c r="M18" s="312"/>
      <c r="N18" s="295"/>
      <c r="O18" s="175">
        <v>3</v>
      </c>
      <c r="P18" s="185" t="s">
        <v>394</v>
      </c>
      <c r="Q18" s="175" t="str">
        <f t="shared" si="0"/>
        <v>Probabilidad</v>
      </c>
      <c r="R18" s="175" t="s">
        <v>52</v>
      </c>
      <c r="S18" s="175" t="s">
        <v>57</v>
      </c>
      <c r="T18" s="176">
        <f>VLOOKUP(R18&amp;S18,Hoja1!$Q$4:$R$9,2,0)</f>
        <v>0.45</v>
      </c>
      <c r="U18" s="175" t="s">
        <v>59</v>
      </c>
      <c r="V18" s="175" t="s">
        <v>62</v>
      </c>
      <c r="W18" s="175" t="s">
        <v>65</v>
      </c>
      <c r="X18" s="176">
        <f t="shared" si="5"/>
        <v>9.0000000000000011E-2</v>
      </c>
      <c r="Y18" s="176" t="str">
        <f>IF(Z18&lt;=20%,'Tabla probabilidad'!$B$5,IF(Z18&lt;=40%,'Tabla probabilidad'!$B$6,IF(Z18&lt;=60%,'Tabla probabilidad'!$B$7,IF(Z18&lt;=80%,'Tabla probabilidad'!$B$8,IF(Z18&lt;=100%,'Tabla probabilidad'!$B$9)))))</f>
        <v>Muy Baja</v>
      </c>
      <c r="Z18" s="176">
        <f>IF(R18="Preventivo",(J16-(J16*T18)),IF(R18="Detectivo",(J16-(J16*T18)),IF(R18="Correctivo",(J16))))</f>
        <v>0.11</v>
      </c>
      <c r="AA18" s="297"/>
      <c r="AB18" s="297"/>
      <c r="AC18" s="176" t="str">
        <f t="shared" si="1"/>
        <v>Menor</v>
      </c>
      <c r="AD18" s="176">
        <f t="shared" si="6"/>
        <v>0.4</v>
      </c>
      <c r="AE18" s="297"/>
      <c r="AF18" s="297"/>
      <c r="AG18" s="300"/>
      <c r="AH18" s="300"/>
      <c r="AI18" s="300"/>
      <c r="AJ18" s="300"/>
      <c r="AK18" s="300"/>
      <c r="AL18" s="300"/>
      <c r="AM18" s="305"/>
      <c r="AN18" s="295"/>
    </row>
    <row r="19" spans="1:40" ht="72" customHeight="1" thickBot="1">
      <c r="A19" s="295"/>
      <c r="B19" s="300"/>
      <c r="C19" s="295"/>
      <c r="D19" s="308"/>
      <c r="E19" s="295"/>
      <c r="F19" s="295"/>
      <c r="G19" s="295"/>
      <c r="H19" s="295"/>
      <c r="I19" s="310"/>
      <c r="J19" s="311"/>
      <c r="K19" s="295"/>
      <c r="L19" s="312"/>
      <c r="M19" s="312"/>
      <c r="N19" s="295"/>
      <c r="O19" s="175">
        <v>4</v>
      </c>
      <c r="P19" s="186" t="s">
        <v>323</v>
      </c>
      <c r="Q19" s="175" t="str">
        <f t="shared" si="0"/>
        <v>Probabilidad</v>
      </c>
      <c r="R19" s="175" t="s">
        <v>53</v>
      </c>
      <c r="S19" s="175" t="s">
        <v>57</v>
      </c>
      <c r="T19" s="176">
        <f>VLOOKUP(R19&amp;S19,Hoja1!$Q$4:$R$9,2,0)</f>
        <v>0.35</v>
      </c>
      <c r="U19" s="175" t="s">
        <v>59</v>
      </c>
      <c r="V19" s="175" t="s">
        <v>62</v>
      </c>
      <c r="W19" s="175" t="s">
        <v>65</v>
      </c>
      <c r="X19" s="176">
        <f t="shared" si="5"/>
        <v>6.9999999999999993E-2</v>
      </c>
      <c r="Y19" s="176" t="str">
        <f>IF(Z19&lt;=20%,'Tabla probabilidad'!$B$5,IF(Z19&lt;=40%,'Tabla probabilidad'!$B$6,IF(Z19&lt;=60%,'Tabla probabilidad'!$B$7,IF(Z19&lt;=80%,'Tabla probabilidad'!$B$8,IF(Z19&lt;=100%,'Tabla probabilidad'!$B$9)))))</f>
        <v>Muy Baja</v>
      </c>
      <c r="Z19" s="176">
        <f>IF(R19="Preventivo",(J16-(J16*T19)),IF(R19="Detectivo",(J16-(J16*T19)),IF(R19="Correctivo",(J16))))</f>
        <v>0.13</v>
      </c>
      <c r="AA19" s="297"/>
      <c r="AB19" s="297"/>
      <c r="AC19" s="176" t="str">
        <f t="shared" si="1"/>
        <v>Menor</v>
      </c>
      <c r="AD19" s="176">
        <f t="shared" si="6"/>
        <v>0.4</v>
      </c>
      <c r="AE19" s="297"/>
      <c r="AF19" s="297"/>
      <c r="AG19" s="300"/>
      <c r="AH19" s="300"/>
      <c r="AI19" s="300"/>
      <c r="AJ19" s="300"/>
      <c r="AK19" s="300"/>
      <c r="AL19" s="300"/>
      <c r="AM19" s="305"/>
      <c r="AN19" s="295"/>
    </row>
    <row r="20" spans="1:40" ht="74.25" customHeight="1" thickBot="1">
      <c r="A20" s="295"/>
      <c r="B20" s="306"/>
      <c r="C20" s="295"/>
      <c r="D20" s="309"/>
      <c r="E20" s="295"/>
      <c r="F20" s="295"/>
      <c r="G20" s="295"/>
      <c r="H20" s="295"/>
      <c r="I20" s="310"/>
      <c r="J20" s="311"/>
      <c r="K20" s="295"/>
      <c r="L20" s="312"/>
      <c r="M20" s="312"/>
      <c r="N20" s="295"/>
      <c r="O20" s="175">
        <v>5</v>
      </c>
      <c r="P20" s="180" t="s">
        <v>321</v>
      </c>
      <c r="Q20" s="175" t="str">
        <f t="shared" si="0"/>
        <v>Probabilidad</v>
      </c>
      <c r="R20" s="175" t="s">
        <v>53</v>
      </c>
      <c r="S20" s="175" t="s">
        <v>57</v>
      </c>
      <c r="T20" s="176">
        <f>VLOOKUP(R20&amp;S20,Hoja1!$Q$4:$R$9,2,0)</f>
        <v>0.35</v>
      </c>
      <c r="U20" s="175" t="s">
        <v>59</v>
      </c>
      <c r="V20" s="175" t="s">
        <v>62</v>
      </c>
      <c r="W20" s="175" t="s">
        <v>65</v>
      </c>
      <c r="X20" s="176">
        <f t="shared" si="5"/>
        <v>6.9999999999999993E-2</v>
      </c>
      <c r="Y20" s="176" t="str">
        <f>IF(Z20&lt;=20%,'Tabla probabilidad'!$B$5,IF(Z20&lt;=40%,'Tabla probabilidad'!$B$6,IF(Z20&lt;=60%,'Tabla probabilidad'!$B$7,IF(Z20&lt;=80%,'Tabla probabilidad'!$B$8,IF(Z20&lt;=100%,'Tabla probabilidad'!$B$9)))))</f>
        <v>Muy Baja</v>
      </c>
      <c r="Z20" s="176">
        <f>IF(R20="Preventivo",(J16-(J16*T20)),IF(R20="Detectivo",(J16-(J16*T20)),IF(R20="Correctivo",(J16))))</f>
        <v>0.13</v>
      </c>
      <c r="AA20" s="298"/>
      <c r="AB20" s="298"/>
      <c r="AC20" s="176" t="str">
        <f t="shared" si="1"/>
        <v>Menor</v>
      </c>
      <c r="AD20" s="176">
        <f t="shared" si="6"/>
        <v>0.4</v>
      </c>
      <c r="AE20" s="298"/>
      <c r="AF20" s="298"/>
      <c r="AG20" s="306"/>
      <c r="AH20" s="306"/>
      <c r="AI20" s="306"/>
      <c r="AJ20" s="306"/>
      <c r="AK20" s="306"/>
      <c r="AL20" s="306"/>
      <c r="AM20" s="351"/>
      <c r="AN20" s="295"/>
    </row>
    <row r="21" spans="1:40" ht="48" customHeight="1">
      <c r="A21" s="295">
        <v>4</v>
      </c>
      <c r="B21" s="299" t="s">
        <v>410</v>
      </c>
      <c r="C21" s="295" t="s">
        <v>320</v>
      </c>
      <c r="D21" s="575" t="s">
        <v>716</v>
      </c>
      <c r="E21" s="295" t="s">
        <v>328</v>
      </c>
      <c r="F21" s="295" t="s">
        <v>324</v>
      </c>
      <c r="G21" s="295" t="s">
        <v>308</v>
      </c>
      <c r="H21" s="295">
        <v>3</v>
      </c>
      <c r="I21" s="310" t="str">
        <f>IF(H21&lt;=2,'Tabla probabilidad'!$B$5,IF(H21&lt;=24,'Tabla probabilidad'!$B$6,IF(H21&lt;=500,'Tabla probabilidad'!$B$7,IF(H21&lt;=5000,'Tabla probabilidad'!$B$8,IF(H21&gt;5000,'Tabla probabilidad'!$B$9)))))</f>
        <v>Baja</v>
      </c>
      <c r="J21" s="311">
        <f>IF(H21&lt;=2,'Tabla probabilidad'!$D$5,IF(H21&lt;=24,'Tabla probabilidad'!$D$6,IF(H21&lt;=500,'Tabla probabilidad'!$D$7,IF(H21&lt;=5000,'Tabla probabilidad'!$D$8,IF(H21&gt;5000,'Tabla probabilidad'!$D$9)))))</f>
        <v>0.4</v>
      </c>
      <c r="K21" s="295" t="s">
        <v>312</v>
      </c>
      <c r="L21" s="29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Leve</v>
      </c>
      <c r="M21" s="29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20%</v>
      </c>
      <c r="N21" s="295" t="str">
        <f>VLOOKUP((I21&amp;L21),Hoja1!$B$4:$C$28,2,0)</f>
        <v>Bajo</v>
      </c>
      <c r="O21" s="175">
        <v>1</v>
      </c>
      <c r="P21" s="185" t="s">
        <v>325</v>
      </c>
      <c r="Q21" s="175" t="str">
        <f t="shared" si="0"/>
        <v>Probabilidad</v>
      </c>
      <c r="R21" s="175" t="s">
        <v>52</v>
      </c>
      <c r="S21" s="175" t="s">
        <v>57</v>
      </c>
      <c r="T21" s="176">
        <f>VLOOKUP(R21&amp;S21,Hoja1!$Q$4:$R$9,2,0)</f>
        <v>0.45</v>
      </c>
      <c r="U21" s="175" t="s">
        <v>59</v>
      </c>
      <c r="V21" s="175" t="s">
        <v>62</v>
      </c>
      <c r="W21" s="175" t="s">
        <v>65</v>
      </c>
      <c r="X21" s="176">
        <f>IF(Q21="Probabilidad",($J$21*T21),IF(Q21="Impacto"," "))</f>
        <v>0.18000000000000002</v>
      </c>
      <c r="Y21" s="176" t="str">
        <f>IF(Z21&lt;=20%,'Tabla probabilidad'!$B$5,IF(Z21&lt;=40%,'Tabla probabilidad'!$B$6,IF(Z21&lt;=60%,'Tabla probabilidad'!$B$7,IF(Z21&lt;=80%,'Tabla probabilidad'!$B$8,IF(Z21&lt;=100%,'Tabla probabilidad'!$B$9)))))</f>
        <v>Baja</v>
      </c>
      <c r="Z21" s="176">
        <f>IF(R21="Preventivo",(J21-(J21*T21)),IF(R21="Detectivo",(J21-(J21*T21)),IF(R21="Correctivo",(J21))))</f>
        <v>0.22</v>
      </c>
      <c r="AA21" s="296" t="str">
        <f>IF(AB21&lt;=20%,'Tabla probabilidad'!$B$5,IF(AB21&lt;=40%,'Tabla probabilidad'!$B$6,IF(AB21&lt;=60%,'Tabla probabilidad'!$B$7,IF(AB21&lt;=80%,'Tabla probabilidad'!$B$8,IF(AB21&lt;=100%,'Tabla probabilidad'!$B$9)))))</f>
        <v>Baja</v>
      </c>
      <c r="AB21" s="296">
        <f>AVERAGE(Z21:Z23)</f>
        <v>0.22</v>
      </c>
      <c r="AC21" s="176" t="str">
        <f t="shared" si="1"/>
        <v>Leve</v>
      </c>
      <c r="AD21" s="176">
        <f>IF(Q21="Probabilidad",(($M$21-0)),IF(Q21="Impacto",($M$21-($M$21*T21))))</f>
        <v>0.2</v>
      </c>
      <c r="AE21" s="296" t="str">
        <f>IF(AF21&lt;=20%,"Leve",IF(AF21&lt;=40%,"Menor",IF(AF21&lt;=60%,"Moderado",IF(AF21&lt;=80%,"Mayor",IF(AF21&lt;=100%,"Catastrófico")))))</f>
        <v>Leve</v>
      </c>
      <c r="AF21" s="296">
        <f>AVERAGE(AD21:AD23)</f>
        <v>0.20000000000000004</v>
      </c>
      <c r="AG21" s="299" t="str">
        <f>VLOOKUP(AA21&amp;AE21,Hoja1!$B$4:$C$28,2,0)</f>
        <v>Bajo</v>
      </c>
      <c r="AH21" s="299" t="s">
        <v>292</v>
      </c>
      <c r="AI21" s="299"/>
      <c r="AJ21" s="299"/>
      <c r="AK21" s="299"/>
      <c r="AL21" s="299"/>
      <c r="AM21" s="304"/>
      <c r="AN21" s="295"/>
    </row>
    <row r="22" spans="1:40" ht="55.5" customHeight="1">
      <c r="A22" s="295"/>
      <c r="B22" s="300"/>
      <c r="C22" s="295"/>
      <c r="D22" s="475"/>
      <c r="E22" s="295"/>
      <c r="F22" s="295"/>
      <c r="G22" s="295"/>
      <c r="H22" s="295"/>
      <c r="I22" s="310"/>
      <c r="J22" s="311"/>
      <c r="K22" s="295"/>
      <c r="L22" s="312"/>
      <c r="M22" s="312"/>
      <c r="N22" s="295"/>
      <c r="O22" s="175">
        <v>2</v>
      </c>
      <c r="P22" s="185" t="s">
        <v>326</v>
      </c>
      <c r="Q22" s="175" t="str">
        <f t="shared" si="0"/>
        <v>Probabilidad</v>
      </c>
      <c r="R22" s="175" t="s">
        <v>52</v>
      </c>
      <c r="S22" s="175" t="s">
        <v>57</v>
      </c>
      <c r="T22" s="176">
        <f>VLOOKUP(R22&amp;S22,Hoja1!$Q$4:$R$9,2,0)</f>
        <v>0.45</v>
      </c>
      <c r="U22" s="175" t="s">
        <v>59</v>
      </c>
      <c r="V22" s="175" t="s">
        <v>62</v>
      </c>
      <c r="W22" s="175" t="s">
        <v>65</v>
      </c>
      <c r="X22" s="176">
        <f t="shared" ref="X22:X23" si="7">IF(Q22="Probabilidad",($J$21*T22),IF(Q22="Impacto"," "))</f>
        <v>0.18000000000000002</v>
      </c>
      <c r="Y22" s="176" t="str">
        <f>IF(Z22&lt;=20%,'Tabla probabilidad'!$B$5,IF(Z22&lt;=40%,'Tabla probabilidad'!$B$6,IF(Z22&lt;=60%,'Tabla probabilidad'!$B$7,IF(Z22&lt;=80%,'Tabla probabilidad'!$B$8,IF(Z22&lt;=100%,'Tabla probabilidad'!$B$9)))))</f>
        <v>Baja</v>
      </c>
      <c r="Z22" s="176">
        <f>IF(R22="Preventivo",(J21-(J21*T22)),IF(R22="Detectivo",(J21-(J21*T22)),IF(R22="Correctivo",(J21))))</f>
        <v>0.22</v>
      </c>
      <c r="AA22" s="297"/>
      <c r="AB22" s="297"/>
      <c r="AC22" s="176" t="str">
        <f t="shared" si="1"/>
        <v>Leve</v>
      </c>
      <c r="AD22" s="176">
        <f t="shared" ref="AD22:AD23" si="8">IF(Q22="Probabilidad",(($M$21-0)),IF(Q22="Impacto",($M$21-($M$21*T22))))</f>
        <v>0.2</v>
      </c>
      <c r="AE22" s="297"/>
      <c r="AF22" s="297"/>
      <c r="AG22" s="300"/>
      <c r="AH22" s="300"/>
      <c r="AI22" s="300"/>
      <c r="AJ22" s="300"/>
      <c r="AK22" s="300"/>
      <c r="AL22" s="300"/>
      <c r="AM22" s="305"/>
      <c r="AN22" s="295"/>
    </row>
    <row r="23" spans="1:40" ht="96.75" customHeight="1" thickBot="1">
      <c r="A23" s="295"/>
      <c r="B23" s="300"/>
      <c r="C23" s="295"/>
      <c r="D23" s="475"/>
      <c r="E23" s="295"/>
      <c r="F23" s="295"/>
      <c r="G23" s="295"/>
      <c r="H23" s="295"/>
      <c r="I23" s="310"/>
      <c r="J23" s="311"/>
      <c r="K23" s="295"/>
      <c r="L23" s="312"/>
      <c r="M23" s="312"/>
      <c r="N23" s="295"/>
      <c r="O23" s="175">
        <v>4</v>
      </c>
      <c r="P23" s="186" t="s">
        <v>327</v>
      </c>
      <c r="Q23" s="175" t="str">
        <f t="shared" si="0"/>
        <v>Probabilidad</v>
      </c>
      <c r="R23" s="175" t="s">
        <v>52</v>
      </c>
      <c r="S23" s="175" t="s">
        <v>57</v>
      </c>
      <c r="T23" s="176">
        <f>VLOOKUP(R23&amp;S23,Hoja1!$Q$4:$R$9,2,0)</f>
        <v>0.45</v>
      </c>
      <c r="U23" s="175" t="s">
        <v>59</v>
      </c>
      <c r="V23" s="175" t="s">
        <v>62</v>
      </c>
      <c r="W23" s="175" t="s">
        <v>65</v>
      </c>
      <c r="X23" s="176">
        <f t="shared" si="7"/>
        <v>0.18000000000000002</v>
      </c>
      <c r="Y23" s="176" t="str">
        <f>IF(Z23&lt;=20%,'Tabla probabilidad'!$B$5,IF(Z23&lt;=40%,'Tabla probabilidad'!$B$6,IF(Z23&lt;=60%,'Tabla probabilidad'!$B$7,IF(Z23&lt;=80%,'Tabla probabilidad'!$B$8,IF(Z23&lt;=100%,'Tabla probabilidad'!$B$9)))))</f>
        <v>Baja</v>
      </c>
      <c r="Z23" s="176">
        <f>IF(R23="Preventivo",(J21-(J21*T23)),IF(R23="Detectivo",(J21-(J21*T23)),IF(R23="Correctivo",(J21))))</f>
        <v>0.22</v>
      </c>
      <c r="AA23" s="297"/>
      <c r="AB23" s="297"/>
      <c r="AC23" s="176" t="str">
        <f t="shared" si="1"/>
        <v>Leve</v>
      </c>
      <c r="AD23" s="176">
        <f t="shared" si="8"/>
        <v>0.2</v>
      </c>
      <c r="AE23" s="297"/>
      <c r="AF23" s="297"/>
      <c r="AG23" s="300"/>
      <c r="AH23" s="300"/>
      <c r="AI23" s="300"/>
      <c r="AJ23" s="300"/>
      <c r="AK23" s="300"/>
      <c r="AL23" s="300"/>
      <c r="AM23" s="305"/>
      <c r="AN23" s="295"/>
    </row>
    <row r="24" spans="1:40" ht="102" customHeight="1">
      <c r="A24" s="295">
        <v>5</v>
      </c>
      <c r="B24" s="299" t="s">
        <v>414</v>
      </c>
      <c r="C24" s="295" t="s">
        <v>419</v>
      </c>
      <c r="D24" s="350" t="s">
        <v>359</v>
      </c>
      <c r="E24" s="295" t="s">
        <v>415</v>
      </c>
      <c r="F24" s="295" t="s">
        <v>416</v>
      </c>
      <c r="G24" s="295" t="s">
        <v>372</v>
      </c>
      <c r="H24" s="295">
        <v>12</v>
      </c>
      <c r="I24" s="310" t="str">
        <f>IF(H24&lt;=2,'Tabla probabilidad'!$B$5,IF(H24&lt;=24,'Tabla probabilidad'!$B$6,IF(H24&lt;=500,'Tabla probabilidad'!$B$7,IF(H24&lt;=5000,'Tabla probabilidad'!$B$8,IF(H24&gt;5000,'Tabla probabilidad'!$B$9)))))</f>
        <v>Baja</v>
      </c>
      <c r="J24" s="311">
        <f>IF(H24&lt;=2,'Tabla probabilidad'!$D$5,IF(H24&lt;=24,'Tabla probabilidad'!$D$6,IF(H24&lt;=500,'Tabla probabilidad'!$D$7,IF(H24&lt;=5000,'Tabla probabilidad'!$D$8,IF(H24&gt;5000,'Tabla probabilidad'!$D$9)))))</f>
        <v>0.4</v>
      </c>
      <c r="K24" s="295" t="s">
        <v>337</v>
      </c>
      <c r="L24" s="295"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295"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295" t="str">
        <f>VLOOKUP((I24&amp;L24),Hoja1!$B$4:$C$28,2,0)</f>
        <v>Moderado</v>
      </c>
      <c r="O24" s="182">
        <v>1</v>
      </c>
      <c r="P24" s="174" t="s">
        <v>340</v>
      </c>
      <c r="Q24" s="182" t="str">
        <f t="shared" ref="Q24:Q27" si="9">IF(R24="Preventivo","Probabilidad",IF(R24="Detectivo","Probabilidad", IF(R24="Correctivo","Impacto")))</f>
        <v>Probabilidad</v>
      </c>
      <c r="R24" s="182" t="s">
        <v>52</v>
      </c>
      <c r="S24" s="182" t="s">
        <v>57</v>
      </c>
      <c r="T24" s="183">
        <f>VLOOKUP(R24&amp;S24,Hoja1!$Q$4:$R$9,2,0)</f>
        <v>0.45</v>
      </c>
      <c r="U24" s="182" t="s">
        <v>59</v>
      </c>
      <c r="V24" s="182" t="s">
        <v>62</v>
      </c>
      <c r="W24" s="182" t="s">
        <v>65</v>
      </c>
      <c r="X24" s="183">
        <f>IF(Q24="Probabilidad",($J$24*T24),IF(Q24="Impacto"," "))</f>
        <v>0.18000000000000002</v>
      </c>
      <c r="Y24" s="183" t="str">
        <f>IF(Z24&lt;=20%,'Tabla probabilidad'!$B$5,IF(Z24&lt;=40%,'Tabla probabilidad'!$B$6,IF(Z24&lt;=60%,'Tabla probabilidad'!$B$7,IF(Z24&lt;=80%,'Tabla probabilidad'!$B$8,IF(Z24&lt;=100%,'Tabla probabilidad'!$B$9)))))</f>
        <v>Baja</v>
      </c>
      <c r="Z24" s="183">
        <f>IF(R24="Preventivo",(J24-(J24*T24)),IF(R24="Detectivo",(J24-(J24*T24)),IF(R24="Correctivo",(J24))))</f>
        <v>0.22</v>
      </c>
      <c r="AA24" s="296" t="str">
        <f>IF(AB24&lt;=20%,'Tabla probabilidad'!$B$5,IF(AB24&lt;=40%,'Tabla probabilidad'!$B$6,IF(AB24&lt;=60%,'Tabla probabilidad'!$B$7,IF(AB24&lt;=80%,'Tabla probabilidad'!$B$8,IF(AB24&lt;=100%,'Tabla probabilidad'!$B$9)))))</f>
        <v>Baja</v>
      </c>
      <c r="AB24" s="296">
        <f>AVERAGE(Z24:Z27)</f>
        <v>0.22</v>
      </c>
      <c r="AC24" s="183" t="str">
        <f t="shared" ref="AC24:AC27" si="10">IF(AD24&lt;=20%,"Leve",IF(AD24&lt;=40%,"Menor",IF(AD24&lt;=60%,"Moderado",IF(AD24&lt;=80%,"Mayor",IF(AD24&lt;=100%,"Catastrófico")))))</f>
        <v>Menor</v>
      </c>
      <c r="AD24" s="183">
        <f>IF(Q24="Probabilidad",(($M$24-0)),IF(Q24="Impacto",($M$24-($M$24*T24))))</f>
        <v>0.4</v>
      </c>
      <c r="AE24" s="296" t="str">
        <f>IF(AF24&lt;=20%,"Leve",IF(AF24&lt;=40%,"Menor",IF(AF24&lt;=60%,"Moderado",IF(AF24&lt;=80%,"Mayor",IF(AF24&lt;=100%,"Catastrófico")))))</f>
        <v>Menor</v>
      </c>
      <c r="AF24" s="296">
        <f>AVERAGE(AD24:AD27)</f>
        <v>0.4</v>
      </c>
      <c r="AG24" s="299" t="str">
        <f>VLOOKUP(AA24&amp;AE24,Hoja1!$B$4:$C$28,2,0)</f>
        <v>Moderado</v>
      </c>
      <c r="AH24" s="299" t="s">
        <v>292</v>
      </c>
      <c r="AI24" s="301"/>
      <c r="AJ24" s="301"/>
      <c r="AK24" s="301"/>
      <c r="AL24" s="301"/>
      <c r="AM24" s="301"/>
      <c r="AN24" s="295"/>
    </row>
    <row r="25" spans="1:40" ht="84.75" customHeight="1">
      <c r="A25" s="295"/>
      <c r="B25" s="300"/>
      <c r="C25" s="295"/>
      <c r="D25" s="350"/>
      <c r="E25" s="295"/>
      <c r="F25" s="295"/>
      <c r="G25" s="295"/>
      <c r="H25" s="295"/>
      <c r="I25" s="310"/>
      <c r="J25" s="311"/>
      <c r="K25" s="295"/>
      <c r="L25" s="312"/>
      <c r="M25" s="312"/>
      <c r="N25" s="295"/>
      <c r="O25" s="182">
        <v>2</v>
      </c>
      <c r="P25" s="174" t="s">
        <v>717</v>
      </c>
      <c r="Q25" s="182" t="str">
        <f t="shared" si="9"/>
        <v>Probabilidad</v>
      </c>
      <c r="R25" s="182" t="s">
        <v>52</v>
      </c>
      <c r="S25" s="182" t="s">
        <v>57</v>
      </c>
      <c r="T25" s="183">
        <f>VLOOKUP(R25&amp;S25,Hoja1!$Q$4:$R$9,2,0)</f>
        <v>0.45</v>
      </c>
      <c r="U25" s="182" t="s">
        <v>59</v>
      </c>
      <c r="V25" s="182" t="s">
        <v>62</v>
      </c>
      <c r="W25" s="182" t="s">
        <v>65</v>
      </c>
      <c r="X25" s="183">
        <f t="shared" ref="X25:X27" si="11">IF(Q25="Probabilidad",($J$24*T25),IF(Q25="Impacto"," "))</f>
        <v>0.18000000000000002</v>
      </c>
      <c r="Y25" s="183" t="str">
        <f>IF(Z25&lt;=20%,'Tabla probabilidad'!$B$5,IF(Z25&lt;=40%,'Tabla probabilidad'!$B$6,IF(Z25&lt;=60%,'Tabla probabilidad'!$B$7,IF(Z25&lt;=80%,'Tabla probabilidad'!$B$8,IF(Z25&lt;=100%,'Tabla probabilidad'!$B$9)))))</f>
        <v>Baja</v>
      </c>
      <c r="Z25" s="183">
        <f>IF(R25="Preventivo",(J24-(J24*T25)),IF(R25="Detectivo",(J24-(J24*T25)),IF(R25="Correctivo",(J24))))</f>
        <v>0.22</v>
      </c>
      <c r="AA25" s="297"/>
      <c r="AB25" s="297"/>
      <c r="AC25" s="183" t="str">
        <f t="shared" si="10"/>
        <v>Menor</v>
      </c>
      <c r="AD25" s="183">
        <f t="shared" ref="AD25:AD27" si="12">IF(Q25="Probabilidad",(($M$24-0)),IF(Q25="Impacto",($M$24-($M$24*T25))))</f>
        <v>0.4</v>
      </c>
      <c r="AE25" s="297"/>
      <c r="AF25" s="297"/>
      <c r="AG25" s="300"/>
      <c r="AH25" s="300"/>
      <c r="AI25" s="302"/>
      <c r="AJ25" s="302"/>
      <c r="AK25" s="302"/>
      <c r="AL25" s="302"/>
      <c r="AM25" s="302"/>
      <c r="AN25" s="295"/>
    </row>
    <row r="26" spans="1:40" ht="121.5" customHeight="1">
      <c r="A26" s="295"/>
      <c r="B26" s="300"/>
      <c r="C26" s="295"/>
      <c r="D26" s="350"/>
      <c r="E26" s="295"/>
      <c r="F26" s="295"/>
      <c r="G26" s="295"/>
      <c r="H26" s="295"/>
      <c r="I26" s="310"/>
      <c r="J26" s="311"/>
      <c r="K26" s="295"/>
      <c r="L26" s="312"/>
      <c r="M26" s="312"/>
      <c r="N26" s="295"/>
      <c r="O26" s="182">
        <v>4</v>
      </c>
      <c r="P26" s="187" t="s">
        <v>718</v>
      </c>
      <c r="Q26" s="182" t="str">
        <f t="shared" si="9"/>
        <v>Probabilidad</v>
      </c>
      <c r="R26" s="182" t="s">
        <v>52</v>
      </c>
      <c r="S26" s="182" t="s">
        <v>57</v>
      </c>
      <c r="T26" s="183">
        <f>VLOOKUP(R26&amp;S26,Hoja1!$Q$4:$R$9,2,0)</f>
        <v>0.45</v>
      </c>
      <c r="U26" s="182" t="s">
        <v>59</v>
      </c>
      <c r="V26" s="182" t="s">
        <v>62</v>
      </c>
      <c r="W26" s="182" t="s">
        <v>65</v>
      </c>
      <c r="X26" s="183">
        <f t="shared" si="11"/>
        <v>0.18000000000000002</v>
      </c>
      <c r="Y26" s="183" t="str">
        <f>IF(Z26&lt;=20%,'Tabla probabilidad'!$B$5,IF(Z26&lt;=40%,'Tabla probabilidad'!$B$6,IF(Z26&lt;=60%,'Tabla probabilidad'!$B$7,IF(Z26&lt;=80%,'Tabla probabilidad'!$B$8,IF(Z26&lt;=100%,'Tabla probabilidad'!$B$9)))))</f>
        <v>Baja</v>
      </c>
      <c r="Z26" s="183">
        <f>IF(R26="Preventivo",(J24-(J24*T26)),IF(R26="Detectivo",(J24-(J24*T26)),IF(R26="Correctivo",(J24))))</f>
        <v>0.22</v>
      </c>
      <c r="AA26" s="297"/>
      <c r="AB26" s="297"/>
      <c r="AC26" s="183" t="str">
        <f t="shared" si="10"/>
        <v>Menor</v>
      </c>
      <c r="AD26" s="183">
        <f t="shared" si="12"/>
        <v>0.4</v>
      </c>
      <c r="AE26" s="297"/>
      <c r="AF26" s="297"/>
      <c r="AG26" s="300"/>
      <c r="AH26" s="300"/>
      <c r="AI26" s="302"/>
      <c r="AJ26" s="302"/>
      <c r="AK26" s="302"/>
      <c r="AL26" s="302"/>
      <c r="AM26" s="302"/>
      <c r="AN26" s="295"/>
    </row>
    <row r="27" spans="1:40" ht="162" customHeight="1">
      <c r="A27" s="295"/>
      <c r="B27" s="306"/>
      <c r="C27" s="295"/>
      <c r="D27" s="350"/>
      <c r="E27" s="295"/>
      <c r="F27" s="295"/>
      <c r="G27" s="295"/>
      <c r="H27" s="295"/>
      <c r="I27" s="310"/>
      <c r="J27" s="311"/>
      <c r="K27" s="295"/>
      <c r="L27" s="312"/>
      <c r="M27" s="312"/>
      <c r="N27" s="295"/>
      <c r="O27" s="182">
        <v>5</v>
      </c>
      <c r="P27" s="198" t="s">
        <v>420</v>
      </c>
      <c r="Q27" s="182" t="str">
        <f t="shared" si="9"/>
        <v>Probabilidad</v>
      </c>
      <c r="R27" s="182" t="s">
        <v>52</v>
      </c>
      <c r="S27" s="182" t="s">
        <v>57</v>
      </c>
      <c r="T27" s="183">
        <f>VLOOKUP(R27&amp;S27,Hoja1!$Q$4:$R$9,2,0)</f>
        <v>0.45</v>
      </c>
      <c r="U27" s="182" t="s">
        <v>59</v>
      </c>
      <c r="V27" s="182" t="s">
        <v>62</v>
      </c>
      <c r="W27" s="182" t="s">
        <v>65</v>
      </c>
      <c r="X27" s="183">
        <f t="shared" si="11"/>
        <v>0.18000000000000002</v>
      </c>
      <c r="Y27" s="183" t="str">
        <f>IF(Z27&lt;=20%,'Tabla probabilidad'!$B$5,IF(Z27&lt;=40%,'Tabla probabilidad'!$B$6,IF(Z27&lt;=60%,'Tabla probabilidad'!$B$7,IF(Z27&lt;=80%,'Tabla probabilidad'!$B$8,IF(Z27&lt;=100%,'Tabla probabilidad'!$B$9)))))</f>
        <v>Baja</v>
      </c>
      <c r="Z27" s="183">
        <f>IF(R27="Preventivo",(J24-(J24*T27)),IF(R27="Detectivo",(J24-(J24*T27)),IF(R27="Correctivo",(J24))))</f>
        <v>0.22</v>
      </c>
      <c r="AA27" s="298"/>
      <c r="AB27" s="298"/>
      <c r="AC27" s="183" t="str">
        <f t="shared" si="10"/>
        <v>Menor</v>
      </c>
      <c r="AD27" s="183">
        <f t="shared" si="12"/>
        <v>0.4</v>
      </c>
      <c r="AE27" s="298"/>
      <c r="AF27" s="298"/>
      <c r="AG27" s="306"/>
      <c r="AH27" s="300"/>
      <c r="AI27" s="303"/>
      <c r="AJ27" s="303"/>
      <c r="AK27" s="303"/>
      <c r="AL27" s="303"/>
      <c r="AM27" s="303"/>
      <c r="AN27" s="299"/>
    </row>
  </sheetData>
  <mergeCells count="176">
    <mergeCell ref="B16:B20"/>
    <mergeCell ref="B21:B23"/>
    <mergeCell ref="B24:B27"/>
    <mergeCell ref="B8:B9"/>
    <mergeCell ref="A24:A27"/>
    <mergeCell ref="D24:D27"/>
    <mergeCell ref="E24:E27"/>
    <mergeCell ref="F24:F27"/>
    <mergeCell ref="C21:C23"/>
    <mergeCell ref="AN21:AN23"/>
    <mergeCell ref="AH16:AH20"/>
    <mergeCell ref="AI16:AI20"/>
    <mergeCell ref="AJ16:AJ20"/>
    <mergeCell ref="AK16:AK20"/>
    <mergeCell ref="AL16:AL20"/>
    <mergeCell ref="AM16:AM20"/>
    <mergeCell ref="AN16:AN20"/>
    <mergeCell ref="AG16:AG20"/>
    <mergeCell ref="K16:K20"/>
    <mergeCell ref="L16:L20"/>
    <mergeCell ref="M16:M20"/>
    <mergeCell ref="N16:N20"/>
    <mergeCell ref="AA16:AA20"/>
    <mergeCell ref="AB16:AB20"/>
    <mergeCell ref="AE16:AE20"/>
    <mergeCell ref="AF16:AF20"/>
    <mergeCell ref="AN24:AN27"/>
    <mergeCell ref="G24:G27"/>
    <mergeCell ref="H24:H27"/>
    <mergeCell ref="I24:I27"/>
    <mergeCell ref="AG21:AG23"/>
    <mergeCell ref="C24:C27"/>
    <mergeCell ref="D21:D23"/>
    <mergeCell ref="E21:E23"/>
    <mergeCell ref="F21:F23"/>
    <mergeCell ref="G21:G23"/>
    <mergeCell ref="H21:H23"/>
    <mergeCell ref="I21:I23"/>
    <mergeCell ref="J21:J23"/>
    <mergeCell ref="J24:J27"/>
    <mergeCell ref="AB21:AB23"/>
    <mergeCell ref="AE21:AE23"/>
    <mergeCell ref="AF21:AF23"/>
    <mergeCell ref="K21:K23"/>
    <mergeCell ref="L21:L23"/>
    <mergeCell ref="M21:M23"/>
    <mergeCell ref="K24:K27"/>
    <mergeCell ref="L24:L27"/>
    <mergeCell ref="M24:M27"/>
    <mergeCell ref="N21:N23"/>
    <mergeCell ref="AA21:AA23"/>
    <mergeCell ref="A21:A23"/>
    <mergeCell ref="A16:A20"/>
    <mergeCell ref="C16:C20"/>
    <mergeCell ref="D16:D20"/>
    <mergeCell ref="E16:E20"/>
    <mergeCell ref="F16:F20"/>
    <mergeCell ref="G16:G20"/>
    <mergeCell ref="H16:H20"/>
    <mergeCell ref="I16:I20"/>
    <mergeCell ref="J16:J20"/>
    <mergeCell ref="AI10:AI12"/>
    <mergeCell ref="AJ10:AJ12"/>
    <mergeCell ref="AK10:AK12"/>
    <mergeCell ref="AL10:AL12"/>
    <mergeCell ref="AM10:AM12"/>
    <mergeCell ref="AM13:AM15"/>
    <mergeCell ref="AN13:AN15"/>
    <mergeCell ref="AE13:AE15"/>
    <mergeCell ref="AF13:AF15"/>
    <mergeCell ref="AG13:AG15"/>
    <mergeCell ref="AH13:AH15"/>
    <mergeCell ref="AI13:AI15"/>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5"/>
    <mergeCell ref="C13:C15"/>
    <mergeCell ref="D13:D15"/>
    <mergeCell ref="E13:E15"/>
    <mergeCell ref="F13:F15"/>
    <mergeCell ref="AJ13:AJ15"/>
    <mergeCell ref="AK13:AK15"/>
    <mergeCell ref="AL13:AL15"/>
    <mergeCell ref="G13:G15"/>
    <mergeCell ref="H13:H15"/>
    <mergeCell ref="I13:I15"/>
    <mergeCell ref="J13:J15"/>
    <mergeCell ref="K13:K15"/>
    <mergeCell ref="L13:L15"/>
    <mergeCell ref="M13:M15"/>
    <mergeCell ref="N13:N15"/>
    <mergeCell ref="AA13:AA15"/>
    <mergeCell ref="AB13:AB15"/>
    <mergeCell ref="B13:B15"/>
    <mergeCell ref="AH24:AH27"/>
    <mergeCell ref="AI24:AI27"/>
    <mergeCell ref="AJ24:AJ27"/>
    <mergeCell ref="AK24:AK27"/>
    <mergeCell ref="AL24:AL27"/>
    <mergeCell ref="AM24:AM27"/>
    <mergeCell ref="AH21:AH23"/>
    <mergeCell ref="AI21:AI23"/>
    <mergeCell ref="AJ21:AJ23"/>
    <mergeCell ref="AK21:AK23"/>
    <mergeCell ref="AL21:AL23"/>
    <mergeCell ref="AM21:AM23"/>
    <mergeCell ref="N24:N27"/>
    <mergeCell ref="AA24:AA27"/>
    <mergeCell ref="AB24:AB27"/>
    <mergeCell ref="AE24:AE27"/>
    <mergeCell ref="AF24:AF27"/>
    <mergeCell ref="AG24:AG27"/>
  </mergeCells>
  <conditionalFormatting sqref="I10">
    <cfRule type="containsText" dxfId="2305" priority="698" operator="containsText" text="Muy Baja">
      <formula>NOT(ISERROR(SEARCH("Muy Baja",I10)))</formula>
    </cfRule>
    <cfRule type="containsText" dxfId="2304" priority="699" operator="containsText" text="Baja">
      <formula>NOT(ISERROR(SEARCH("Baja",I10)))</formula>
    </cfRule>
    <cfRule type="containsText" dxfId="2303" priority="823" operator="containsText" text="Muy Alta">
      <formula>NOT(ISERROR(SEARCH("Muy Alta",I10)))</formula>
    </cfRule>
    <cfRule type="containsText" dxfId="2302" priority="824" operator="containsText" text="Alta">
      <formula>NOT(ISERROR(SEARCH("Alta",I10)))</formula>
    </cfRule>
    <cfRule type="containsText" dxfId="2301" priority="825" operator="containsText" text="Media">
      <formula>NOT(ISERROR(SEARCH("Media",I10)))</formula>
    </cfRule>
    <cfRule type="containsText" dxfId="2300" priority="826" operator="containsText" text="Media">
      <formula>NOT(ISERROR(SEARCH("Media",I10)))</formula>
    </cfRule>
    <cfRule type="containsText" dxfId="2299" priority="827" operator="containsText" text="Media">
      <formula>NOT(ISERROR(SEARCH("Media",I10)))</formula>
    </cfRule>
    <cfRule type="containsText" dxfId="2298" priority="830" operator="containsText" text="Muy Baja">
      <formula>NOT(ISERROR(SEARCH("Muy Baja",I10)))</formula>
    </cfRule>
    <cfRule type="containsText" dxfId="2297" priority="831" operator="containsText" text="Baja">
      <formula>NOT(ISERROR(SEARCH("Baja",I10)))</formula>
    </cfRule>
    <cfRule type="containsText" dxfId="2296" priority="832" operator="containsText" text="Muy Baja">
      <formula>NOT(ISERROR(SEARCH("Muy Baja",I10)))</formula>
    </cfRule>
    <cfRule type="containsText" dxfId="2295" priority="833" operator="containsText" text="Muy Baja">
      <formula>NOT(ISERROR(SEARCH("Muy Baja",I10)))</formula>
    </cfRule>
    <cfRule type="containsText" dxfId="2294" priority="834" operator="containsText" text="Muy Baja">
      <formula>NOT(ISERROR(SEARCH("Muy Baja",I10)))</formula>
    </cfRule>
    <cfRule type="containsText" dxfId="2293" priority="835" operator="containsText" text="Muy Baja'Tabla probabilidad'!">
      <formula>NOT(ISERROR(SEARCH("Muy Baja'Tabla probabilidad'!",I10)))</formula>
    </cfRule>
    <cfRule type="containsText" dxfId="2292" priority="836" operator="containsText" text="Muy bajo">
      <formula>NOT(ISERROR(SEARCH("Muy bajo",I10)))</formula>
    </cfRule>
    <cfRule type="containsText" dxfId="2291" priority="845" operator="containsText" text="Alta">
      <formula>NOT(ISERROR(SEARCH("Alta",I10)))</formula>
    </cfRule>
    <cfRule type="containsText" dxfId="2290" priority="846" operator="containsText" text="Media">
      <formula>NOT(ISERROR(SEARCH("Media",I10)))</formula>
    </cfRule>
    <cfRule type="containsText" dxfId="2289" priority="847" operator="containsText" text="Baja">
      <formula>NOT(ISERROR(SEARCH("Baja",I10)))</formula>
    </cfRule>
    <cfRule type="containsText" dxfId="2288" priority="848" operator="containsText" text="Muy baja">
      <formula>NOT(ISERROR(SEARCH("Muy baja",I10)))</formula>
    </cfRule>
    <cfRule type="cellIs" dxfId="2287" priority="851" operator="between">
      <formula>1</formula>
      <formula>2</formula>
    </cfRule>
    <cfRule type="cellIs" dxfId="2286" priority="852" operator="between">
      <formula>0</formula>
      <formula>2</formula>
    </cfRule>
  </conditionalFormatting>
  <conditionalFormatting sqref="I10">
    <cfRule type="containsText" dxfId="2285" priority="701" operator="containsText" text="Muy Alta">
      <formula>NOT(ISERROR(SEARCH("Muy Alta",I10)))</formula>
    </cfRule>
  </conditionalFormatting>
  <conditionalFormatting sqref="L10 L13 L16 L21 L24">
    <cfRule type="containsText" dxfId="2284" priority="692" operator="containsText" text="Catastrófico">
      <formula>NOT(ISERROR(SEARCH("Catastrófico",L10)))</formula>
    </cfRule>
    <cfRule type="containsText" dxfId="2283" priority="693" operator="containsText" text="Mayor">
      <formula>NOT(ISERROR(SEARCH("Mayor",L10)))</formula>
    </cfRule>
    <cfRule type="containsText" dxfId="2282" priority="694" operator="containsText" text="Alta">
      <formula>NOT(ISERROR(SEARCH("Alta",L10)))</formula>
    </cfRule>
    <cfRule type="containsText" dxfId="2281" priority="695" operator="containsText" text="Moderado">
      <formula>NOT(ISERROR(SEARCH("Moderado",L10)))</formula>
    </cfRule>
    <cfRule type="containsText" dxfId="2280" priority="696" operator="containsText" text="Menor">
      <formula>NOT(ISERROR(SEARCH("Menor",L10)))</formula>
    </cfRule>
    <cfRule type="containsText" dxfId="2279" priority="697" operator="containsText" text="Leve">
      <formula>NOT(ISERROR(SEARCH("Leve",L10)))</formula>
    </cfRule>
  </conditionalFormatting>
  <conditionalFormatting sqref="N10 N13 N16">
    <cfRule type="containsText" dxfId="2278" priority="687" operator="containsText" text="Extremo">
      <formula>NOT(ISERROR(SEARCH("Extremo",N10)))</formula>
    </cfRule>
    <cfRule type="containsText" dxfId="2277" priority="688" operator="containsText" text="Alto">
      <formula>NOT(ISERROR(SEARCH("Alto",N10)))</formula>
    </cfRule>
    <cfRule type="containsText" dxfId="2276" priority="689" operator="containsText" text="Bajo">
      <formula>NOT(ISERROR(SEARCH("Bajo",N10)))</formula>
    </cfRule>
    <cfRule type="containsText" dxfId="2275" priority="690" operator="containsText" text="Moderado">
      <formula>NOT(ISERROR(SEARCH("Moderado",N10)))</formula>
    </cfRule>
    <cfRule type="containsText" dxfId="2274" priority="691" operator="containsText" text="Extremo">
      <formula>NOT(ISERROR(SEARCH("Extremo",N10)))</formula>
    </cfRule>
  </conditionalFormatting>
  <conditionalFormatting sqref="M10 M13 M16 M21 M24">
    <cfRule type="containsText" dxfId="2273" priority="681" operator="containsText" text="Catastrófico">
      <formula>NOT(ISERROR(SEARCH("Catastrófico",M10)))</formula>
    </cfRule>
    <cfRule type="containsText" dxfId="2272" priority="682" operator="containsText" text="Mayor">
      <formula>NOT(ISERROR(SEARCH("Mayor",M10)))</formula>
    </cfRule>
    <cfRule type="containsText" dxfId="2271" priority="683" operator="containsText" text="Alta">
      <formula>NOT(ISERROR(SEARCH("Alta",M10)))</formula>
    </cfRule>
    <cfRule type="containsText" dxfId="2270" priority="684" operator="containsText" text="Moderado">
      <formula>NOT(ISERROR(SEARCH("Moderado",M10)))</formula>
    </cfRule>
    <cfRule type="containsText" dxfId="2269" priority="685" operator="containsText" text="Menor">
      <formula>NOT(ISERROR(SEARCH("Menor",M10)))</formula>
    </cfRule>
    <cfRule type="containsText" dxfId="2268" priority="686" operator="containsText" text="Leve">
      <formula>NOT(ISERROR(SEARCH("Leve",M10)))</formula>
    </cfRule>
  </conditionalFormatting>
  <conditionalFormatting sqref="Y10:Y15 Y21:Y27">
    <cfRule type="containsText" dxfId="2267" priority="615" operator="containsText" text="Muy Alta">
      <formula>NOT(ISERROR(SEARCH("Muy Alta",Y10)))</formula>
    </cfRule>
    <cfRule type="containsText" dxfId="2266" priority="616" operator="containsText" text="Alta">
      <formula>NOT(ISERROR(SEARCH("Alta",Y10)))</formula>
    </cfRule>
    <cfRule type="containsText" dxfId="2265" priority="617" operator="containsText" text="Media">
      <formula>NOT(ISERROR(SEARCH("Media",Y10)))</formula>
    </cfRule>
    <cfRule type="containsText" dxfId="2264" priority="618" operator="containsText" text="Muy Baja">
      <formula>NOT(ISERROR(SEARCH("Muy Baja",Y10)))</formula>
    </cfRule>
    <cfRule type="containsText" dxfId="2263" priority="619" operator="containsText" text="Baja">
      <formula>NOT(ISERROR(SEARCH("Baja",Y10)))</formula>
    </cfRule>
    <cfRule type="containsText" dxfId="2262" priority="620" operator="containsText" text="Muy Baja">
      <formula>NOT(ISERROR(SEARCH("Muy Baja",Y10)))</formula>
    </cfRule>
  </conditionalFormatting>
  <conditionalFormatting sqref="AC10:AC15 AC21:AC27">
    <cfRule type="containsText" dxfId="2261" priority="610" operator="containsText" text="Catastrófico">
      <formula>NOT(ISERROR(SEARCH("Catastrófico",AC10)))</formula>
    </cfRule>
    <cfRule type="containsText" dxfId="2260" priority="611" operator="containsText" text="Mayor">
      <formula>NOT(ISERROR(SEARCH("Mayor",AC10)))</formula>
    </cfRule>
    <cfRule type="containsText" dxfId="2259" priority="612" operator="containsText" text="Moderado">
      <formula>NOT(ISERROR(SEARCH("Moderado",AC10)))</formula>
    </cfRule>
    <cfRule type="containsText" dxfId="2258" priority="613" operator="containsText" text="Menor">
      <formula>NOT(ISERROR(SEARCH("Menor",AC10)))</formula>
    </cfRule>
    <cfRule type="containsText" dxfId="2257" priority="614" operator="containsText" text="Leve">
      <formula>NOT(ISERROR(SEARCH("Leve",AC10)))</formula>
    </cfRule>
  </conditionalFormatting>
  <conditionalFormatting sqref="AG10">
    <cfRule type="containsText" dxfId="2256" priority="601" operator="containsText" text="Extremo">
      <formula>NOT(ISERROR(SEARCH("Extremo",AG10)))</formula>
    </cfRule>
    <cfRule type="containsText" dxfId="2255" priority="602" operator="containsText" text="Alto">
      <formula>NOT(ISERROR(SEARCH("Alto",AG10)))</formula>
    </cfRule>
    <cfRule type="containsText" dxfId="2254" priority="603" operator="containsText" text="Moderado">
      <formula>NOT(ISERROR(SEARCH("Moderado",AG10)))</formula>
    </cfRule>
    <cfRule type="containsText" dxfId="2253" priority="604" operator="containsText" text="Menor">
      <formula>NOT(ISERROR(SEARCH("Menor",AG10)))</formula>
    </cfRule>
    <cfRule type="containsText" dxfId="2252" priority="605" operator="containsText" text="Bajo">
      <formula>NOT(ISERROR(SEARCH("Bajo",AG10)))</formula>
    </cfRule>
    <cfRule type="containsText" dxfId="2251" priority="606" operator="containsText" text="Moderado">
      <formula>NOT(ISERROR(SEARCH("Moderado",AG10)))</formula>
    </cfRule>
    <cfRule type="containsText" dxfId="2250" priority="607" operator="containsText" text="Extremo">
      <formula>NOT(ISERROR(SEARCH("Extremo",AG10)))</formula>
    </cfRule>
    <cfRule type="containsText" dxfId="2249" priority="608" operator="containsText" text="Baja">
      <formula>NOT(ISERROR(SEARCH("Baja",AG10)))</formula>
    </cfRule>
    <cfRule type="containsText" dxfId="2248" priority="609" operator="containsText" text="Alto">
      <formula>NOT(ISERROR(SEARCH("Alto",AG10)))</formula>
    </cfRule>
  </conditionalFormatting>
  <conditionalFormatting sqref="AA10:AA27">
    <cfRule type="containsText" dxfId="2247" priority="1" operator="containsText" text="Muy Baja">
      <formula>NOT(ISERROR(SEARCH("Muy Baja",AA10)))</formula>
    </cfRule>
    <cfRule type="containsText" dxfId="2246" priority="590" operator="containsText" text="Muy Alta">
      <formula>NOT(ISERROR(SEARCH("Muy Alta",AA10)))</formula>
    </cfRule>
    <cfRule type="containsText" dxfId="2245" priority="591" operator="containsText" text="Alta">
      <formula>NOT(ISERROR(SEARCH("Alta",AA10)))</formula>
    </cfRule>
    <cfRule type="containsText" dxfId="2244" priority="592" operator="containsText" text="Media">
      <formula>NOT(ISERROR(SEARCH("Media",AA10)))</formula>
    </cfRule>
    <cfRule type="containsText" dxfId="2243" priority="593" operator="containsText" text="Baja">
      <formula>NOT(ISERROR(SEARCH("Baja",AA10)))</formula>
    </cfRule>
    <cfRule type="containsText" dxfId="2242" priority="594" operator="containsText" text="Muy Baja">
      <formula>NOT(ISERROR(SEARCH("Muy Baja",AA10)))</formula>
    </cfRule>
  </conditionalFormatting>
  <conditionalFormatting sqref="AE10:AE15 AE21:AE27">
    <cfRule type="containsText" dxfId="2241" priority="585" operator="containsText" text="Catastrófico">
      <formula>NOT(ISERROR(SEARCH("Catastrófico",AE10)))</formula>
    </cfRule>
    <cfRule type="containsText" dxfId="2240" priority="586" operator="containsText" text="Moderado">
      <formula>NOT(ISERROR(SEARCH("Moderado",AE10)))</formula>
    </cfRule>
    <cfRule type="containsText" dxfId="2239" priority="587" operator="containsText" text="Menor">
      <formula>NOT(ISERROR(SEARCH("Menor",AE10)))</formula>
    </cfRule>
    <cfRule type="containsText" dxfId="2238" priority="588" operator="containsText" text="Leve">
      <formula>NOT(ISERROR(SEARCH("Leve",AE10)))</formula>
    </cfRule>
    <cfRule type="containsText" dxfId="2237" priority="589" operator="containsText" text="Mayor">
      <formula>NOT(ISERROR(SEARCH("Mayor",AE10)))</formula>
    </cfRule>
  </conditionalFormatting>
  <conditionalFormatting sqref="I13 I16">
    <cfRule type="containsText" dxfId="2236" priority="562" operator="containsText" text="Muy Baja">
      <formula>NOT(ISERROR(SEARCH("Muy Baja",I13)))</formula>
    </cfRule>
    <cfRule type="containsText" dxfId="2235" priority="563" operator="containsText" text="Baja">
      <formula>NOT(ISERROR(SEARCH("Baja",I13)))</formula>
    </cfRule>
    <cfRule type="containsText" dxfId="2234" priority="565" operator="containsText" text="Muy Alta">
      <formula>NOT(ISERROR(SEARCH("Muy Alta",I13)))</formula>
    </cfRule>
    <cfRule type="containsText" dxfId="2233" priority="566" operator="containsText" text="Alta">
      <formula>NOT(ISERROR(SEARCH("Alta",I13)))</formula>
    </cfRule>
    <cfRule type="containsText" dxfId="2232" priority="567" operator="containsText" text="Media">
      <formula>NOT(ISERROR(SEARCH("Media",I13)))</formula>
    </cfRule>
    <cfRule type="containsText" dxfId="2231" priority="568" operator="containsText" text="Media">
      <formula>NOT(ISERROR(SEARCH("Media",I13)))</formula>
    </cfRule>
    <cfRule type="containsText" dxfId="2230" priority="569" operator="containsText" text="Media">
      <formula>NOT(ISERROR(SEARCH("Media",I13)))</formula>
    </cfRule>
    <cfRule type="containsText" dxfId="2229" priority="570" operator="containsText" text="Muy Baja">
      <formula>NOT(ISERROR(SEARCH("Muy Baja",I13)))</formula>
    </cfRule>
    <cfRule type="containsText" dxfId="2228" priority="571" operator="containsText" text="Baja">
      <formula>NOT(ISERROR(SEARCH("Baja",I13)))</formula>
    </cfRule>
    <cfRule type="containsText" dxfId="2227" priority="572" operator="containsText" text="Muy Baja">
      <formula>NOT(ISERROR(SEARCH("Muy Baja",I13)))</formula>
    </cfRule>
    <cfRule type="containsText" dxfId="2226" priority="573" operator="containsText" text="Muy Baja">
      <formula>NOT(ISERROR(SEARCH("Muy Baja",I13)))</formula>
    </cfRule>
    <cfRule type="containsText" dxfId="2225" priority="574" operator="containsText" text="Muy Baja">
      <formula>NOT(ISERROR(SEARCH("Muy Baja",I13)))</formula>
    </cfRule>
    <cfRule type="containsText" dxfId="2224" priority="575" operator="containsText" text="Muy Baja'Tabla probabilidad'!">
      <formula>NOT(ISERROR(SEARCH("Muy Baja'Tabla probabilidad'!",I13)))</formula>
    </cfRule>
    <cfRule type="containsText" dxfId="2223" priority="576" operator="containsText" text="Muy bajo">
      <formula>NOT(ISERROR(SEARCH("Muy bajo",I13)))</formula>
    </cfRule>
    <cfRule type="containsText" dxfId="2222" priority="577" operator="containsText" text="Alta">
      <formula>NOT(ISERROR(SEARCH("Alta",I13)))</formula>
    </cfRule>
    <cfRule type="containsText" dxfId="2221" priority="578" operator="containsText" text="Media">
      <formula>NOT(ISERROR(SEARCH("Media",I13)))</formula>
    </cfRule>
    <cfRule type="containsText" dxfId="2220" priority="579" operator="containsText" text="Baja">
      <formula>NOT(ISERROR(SEARCH("Baja",I13)))</formula>
    </cfRule>
    <cfRule type="containsText" dxfId="2219" priority="580" operator="containsText" text="Muy baja">
      <formula>NOT(ISERROR(SEARCH("Muy baja",I13)))</formula>
    </cfRule>
    <cfRule type="cellIs" dxfId="2218" priority="583" operator="between">
      <formula>1</formula>
      <formula>2</formula>
    </cfRule>
    <cfRule type="cellIs" dxfId="2217" priority="584" operator="between">
      <formula>0</formula>
      <formula>2</formula>
    </cfRule>
  </conditionalFormatting>
  <conditionalFormatting sqref="I13 I16">
    <cfRule type="containsText" dxfId="2216" priority="564" operator="containsText" text="Muy Alta">
      <formula>NOT(ISERROR(SEARCH("Muy Alta",I13)))</formula>
    </cfRule>
  </conditionalFormatting>
  <conditionalFormatting sqref="AG13">
    <cfRule type="containsText" dxfId="2215" priority="542" operator="containsText" text="Extremo">
      <formula>NOT(ISERROR(SEARCH("Extremo",AG13)))</formula>
    </cfRule>
    <cfRule type="containsText" dxfId="2214" priority="543" operator="containsText" text="Alto">
      <formula>NOT(ISERROR(SEARCH("Alto",AG13)))</formula>
    </cfRule>
    <cfRule type="containsText" dxfId="2213" priority="544" operator="containsText" text="Moderado">
      <formula>NOT(ISERROR(SEARCH("Moderado",AG13)))</formula>
    </cfRule>
    <cfRule type="containsText" dxfId="2212" priority="545" operator="containsText" text="Menor">
      <formula>NOT(ISERROR(SEARCH("Menor",AG13)))</formula>
    </cfRule>
    <cfRule type="containsText" dxfId="2211" priority="546" operator="containsText" text="Bajo">
      <formula>NOT(ISERROR(SEARCH("Bajo",AG13)))</formula>
    </cfRule>
    <cfRule type="containsText" dxfId="2210" priority="547" operator="containsText" text="Moderado">
      <formula>NOT(ISERROR(SEARCH("Moderado",AG13)))</formula>
    </cfRule>
    <cfRule type="containsText" dxfId="2209" priority="548" operator="containsText" text="Extremo">
      <formula>NOT(ISERROR(SEARCH("Extremo",AG13)))</formula>
    </cfRule>
    <cfRule type="containsText" dxfId="2208" priority="549" operator="containsText" text="Baja">
      <formula>NOT(ISERROR(SEARCH("Baja",AG13)))</formula>
    </cfRule>
    <cfRule type="containsText" dxfId="2207" priority="550" operator="containsText" text="Alto">
      <formula>NOT(ISERROR(SEARCH("Alto",AG13)))</formula>
    </cfRule>
  </conditionalFormatting>
  <conditionalFormatting sqref="Y16:Y20">
    <cfRule type="containsText" dxfId="2206" priority="466" operator="containsText" text="Muy Alta">
      <formula>NOT(ISERROR(SEARCH("Muy Alta",Y16)))</formula>
    </cfRule>
    <cfRule type="containsText" dxfId="2205" priority="467" operator="containsText" text="Alta">
      <formula>NOT(ISERROR(SEARCH("Alta",Y16)))</formula>
    </cfRule>
    <cfRule type="containsText" dxfId="2204" priority="468" operator="containsText" text="Media">
      <formula>NOT(ISERROR(SEARCH("Media",Y16)))</formula>
    </cfRule>
    <cfRule type="containsText" dxfId="2203" priority="469" operator="containsText" text="Muy Baja">
      <formula>NOT(ISERROR(SEARCH("Muy Baja",Y16)))</formula>
    </cfRule>
    <cfRule type="containsText" dxfId="2202" priority="470" operator="containsText" text="Baja">
      <formula>NOT(ISERROR(SEARCH("Baja",Y16)))</formula>
    </cfRule>
    <cfRule type="containsText" dxfId="2201" priority="471" operator="containsText" text="Muy Baja">
      <formula>NOT(ISERROR(SEARCH("Muy Baja",Y16)))</formula>
    </cfRule>
  </conditionalFormatting>
  <conditionalFormatting sqref="AC16:AC20">
    <cfRule type="containsText" dxfId="2200" priority="461" operator="containsText" text="Catastrófico">
      <formula>NOT(ISERROR(SEARCH("Catastrófico",AC16)))</formula>
    </cfRule>
    <cfRule type="containsText" dxfId="2199" priority="462" operator="containsText" text="Mayor">
      <formula>NOT(ISERROR(SEARCH("Mayor",AC16)))</formula>
    </cfRule>
    <cfRule type="containsText" dxfId="2198" priority="463" operator="containsText" text="Moderado">
      <formula>NOT(ISERROR(SEARCH("Moderado",AC16)))</formula>
    </cfRule>
    <cfRule type="containsText" dxfId="2197" priority="464" operator="containsText" text="Menor">
      <formula>NOT(ISERROR(SEARCH("Menor",AC16)))</formula>
    </cfRule>
    <cfRule type="containsText" dxfId="2196" priority="465" operator="containsText" text="Leve">
      <formula>NOT(ISERROR(SEARCH("Leve",AC16)))</formula>
    </cfRule>
  </conditionalFormatting>
  <conditionalFormatting sqref="AG16">
    <cfRule type="containsText" dxfId="2195" priority="452" operator="containsText" text="Extremo">
      <formula>NOT(ISERROR(SEARCH("Extremo",AG16)))</formula>
    </cfRule>
    <cfRule type="containsText" dxfId="2194" priority="453" operator="containsText" text="Alto">
      <formula>NOT(ISERROR(SEARCH("Alto",AG16)))</formula>
    </cfRule>
    <cfRule type="containsText" dxfId="2193" priority="454" operator="containsText" text="Moderado">
      <formula>NOT(ISERROR(SEARCH("Moderado",AG16)))</formula>
    </cfRule>
    <cfRule type="containsText" dxfId="2192" priority="455" operator="containsText" text="Menor">
      <formula>NOT(ISERROR(SEARCH("Menor",AG16)))</formula>
    </cfRule>
    <cfRule type="containsText" dxfId="2191" priority="456" operator="containsText" text="Bajo">
      <formula>NOT(ISERROR(SEARCH("Bajo",AG16)))</formula>
    </cfRule>
    <cfRule type="containsText" dxfId="2190" priority="457" operator="containsText" text="Moderado">
      <formula>NOT(ISERROR(SEARCH("Moderado",AG16)))</formula>
    </cfRule>
    <cfRule type="containsText" dxfId="2189" priority="458" operator="containsText" text="Extremo">
      <formula>NOT(ISERROR(SEARCH("Extremo",AG16)))</formula>
    </cfRule>
    <cfRule type="containsText" dxfId="2188" priority="459" operator="containsText" text="Baja">
      <formula>NOT(ISERROR(SEARCH("Baja",AG16)))</formula>
    </cfRule>
    <cfRule type="containsText" dxfId="2187" priority="460" operator="containsText" text="Alto">
      <formula>NOT(ISERROR(SEARCH("Alto",AG16)))</formula>
    </cfRule>
  </conditionalFormatting>
  <conditionalFormatting sqref="AE16:AE20">
    <cfRule type="containsText" dxfId="2186" priority="442" operator="containsText" text="Catastrófico">
      <formula>NOT(ISERROR(SEARCH("Catastrófico",AE16)))</formula>
    </cfRule>
    <cfRule type="containsText" dxfId="2185" priority="443" operator="containsText" text="Moderado">
      <formula>NOT(ISERROR(SEARCH("Moderado",AE16)))</formula>
    </cfRule>
    <cfRule type="containsText" dxfId="2184" priority="444" operator="containsText" text="Menor">
      <formula>NOT(ISERROR(SEARCH("Menor",AE16)))</formula>
    </cfRule>
    <cfRule type="containsText" dxfId="2183" priority="445" operator="containsText" text="Leve">
      <formula>NOT(ISERROR(SEARCH("Leve",AE16)))</formula>
    </cfRule>
    <cfRule type="containsText" dxfId="2182" priority="446" operator="containsText" text="Mayor">
      <formula>NOT(ISERROR(SEARCH("Mayor",AE16)))</formula>
    </cfRule>
  </conditionalFormatting>
  <conditionalFormatting sqref="N21 N24">
    <cfRule type="containsText" dxfId="2181" priority="431" operator="containsText" text="Extremo">
      <formula>NOT(ISERROR(SEARCH("Extremo",N21)))</formula>
    </cfRule>
    <cfRule type="containsText" dxfId="2180" priority="432" operator="containsText" text="Alto">
      <formula>NOT(ISERROR(SEARCH("Alto",N21)))</formula>
    </cfRule>
    <cfRule type="containsText" dxfId="2179" priority="433" operator="containsText" text="Bajo">
      <formula>NOT(ISERROR(SEARCH("Bajo",N21)))</formula>
    </cfRule>
    <cfRule type="containsText" dxfId="2178" priority="434" operator="containsText" text="Moderado">
      <formula>NOT(ISERROR(SEARCH("Moderado",N21)))</formula>
    </cfRule>
    <cfRule type="containsText" dxfId="2177" priority="435" operator="containsText" text="Extremo">
      <formula>NOT(ISERROR(SEARCH("Extremo",N21)))</formula>
    </cfRule>
  </conditionalFormatting>
  <conditionalFormatting sqref="I21 I24">
    <cfRule type="containsText" dxfId="2176" priority="402" operator="containsText" text="Muy Baja">
      <formula>NOT(ISERROR(SEARCH("Muy Baja",I21)))</formula>
    </cfRule>
    <cfRule type="containsText" dxfId="2175" priority="403" operator="containsText" text="Baja">
      <formula>NOT(ISERROR(SEARCH("Baja",I21)))</formula>
    </cfRule>
    <cfRule type="containsText" dxfId="2174" priority="405" operator="containsText" text="Muy Alta">
      <formula>NOT(ISERROR(SEARCH("Muy Alta",I21)))</formula>
    </cfRule>
    <cfRule type="containsText" dxfId="2173" priority="406" operator="containsText" text="Alta">
      <formula>NOT(ISERROR(SEARCH("Alta",I21)))</formula>
    </cfRule>
    <cfRule type="containsText" dxfId="2172" priority="407" operator="containsText" text="Media">
      <formula>NOT(ISERROR(SEARCH("Media",I21)))</formula>
    </cfRule>
    <cfRule type="containsText" dxfId="2171" priority="408" operator="containsText" text="Media">
      <formula>NOT(ISERROR(SEARCH("Media",I21)))</formula>
    </cfRule>
    <cfRule type="containsText" dxfId="2170" priority="409" operator="containsText" text="Media">
      <formula>NOT(ISERROR(SEARCH("Media",I21)))</formula>
    </cfRule>
    <cfRule type="containsText" dxfId="2169" priority="410" operator="containsText" text="Muy Baja">
      <formula>NOT(ISERROR(SEARCH("Muy Baja",I21)))</formula>
    </cfRule>
    <cfRule type="containsText" dxfId="2168" priority="411" operator="containsText" text="Baja">
      <formula>NOT(ISERROR(SEARCH("Baja",I21)))</formula>
    </cfRule>
    <cfRule type="containsText" dxfId="2167" priority="412" operator="containsText" text="Muy Baja">
      <formula>NOT(ISERROR(SEARCH("Muy Baja",I21)))</formula>
    </cfRule>
    <cfRule type="containsText" dxfId="2166" priority="413" operator="containsText" text="Muy Baja">
      <formula>NOT(ISERROR(SEARCH("Muy Baja",I21)))</formula>
    </cfRule>
    <cfRule type="containsText" dxfId="2165" priority="414" operator="containsText" text="Muy Baja">
      <formula>NOT(ISERROR(SEARCH("Muy Baja",I21)))</formula>
    </cfRule>
    <cfRule type="containsText" dxfId="2164" priority="415" operator="containsText" text="Muy Baja'Tabla probabilidad'!">
      <formula>NOT(ISERROR(SEARCH("Muy Baja'Tabla probabilidad'!",I21)))</formula>
    </cfRule>
    <cfRule type="containsText" dxfId="2163" priority="416" operator="containsText" text="Muy bajo">
      <formula>NOT(ISERROR(SEARCH("Muy bajo",I21)))</formula>
    </cfRule>
    <cfRule type="containsText" dxfId="2162" priority="417" operator="containsText" text="Alta">
      <formula>NOT(ISERROR(SEARCH("Alta",I21)))</formula>
    </cfRule>
    <cfRule type="containsText" dxfId="2161" priority="418" operator="containsText" text="Media">
      <formula>NOT(ISERROR(SEARCH("Media",I21)))</formula>
    </cfRule>
    <cfRule type="containsText" dxfId="2160" priority="419" operator="containsText" text="Baja">
      <formula>NOT(ISERROR(SEARCH("Baja",I21)))</formula>
    </cfRule>
    <cfRule type="containsText" dxfId="2159" priority="420" operator="containsText" text="Muy baja">
      <formula>NOT(ISERROR(SEARCH("Muy baja",I21)))</formula>
    </cfRule>
    <cfRule type="cellIs" dxfId="2158" priority="423" operator="between">
      <formula>1</formula>
      <formula>2</formula>
    </cfRule>
    <cfRule type="cellIs" dxfId="2157" priority="424" operator="between">
      <formula>0</formula>
      <formula>2</formula>
    </cfRule>
  </conditionalFormatting>
  <conditionalFormatting sqref="I21 I24">
    <cfRule type="containsText" dxfId="2156" priority="404" operator="containsText" text="Muy Alta">
      <formula>NOT(ISERROR(SEARCH("Muy Alta",I21)))</formula>
    </cfRule>
  </conditionalFormatting>
  <conditionalFormatting sqref="AG21">
    <cfRule type="containsText" dxfId="2155" priority="382" operator="containsText" text="Extremo">
      <formula>NOT(ISERROR(SEARCH("Extremo",AG21)))</formula>
    </cfRule>
    <cfRule type="containsText" dxfId="2154" priority="383" operator="containsText" text="Alto">
      <formula>NOT(ISERROR(SEARCH("Alto",AG21)))</formula>
    </cfRule>
    <cfRule type="containsText" dxfId="2153" priority="384" operator="containsText" text="Moderado">
      <formula>NOT(ISERROR(SEARCH("Moderado",AG21)))</formula>
    </cfRule>
    <cfRule type="containsText" dxfId="2152" priority="385" operator="containsText" text="Menor">
      <formula>NOT(ISERROR(SEARCH("Menor",AG21)))</formula>
    </cfRule>
    <cfRule type="containsText" dxfId="2151" priority="386" operator="containsText" text="Bajo">
      <formula>NOT(ISERROR(SEARCH("Bajo",AG21)))</formula>
    </cfRule>
    <cfRule type="containsText" dxfId="2150" priority="387" operator="containsText" text="Moderado">
      <formula>NOT(ISERROR(SEARCH("Moderado",AG21)))</formula>
    </cfRule>
    <cfRule type="containsText" dxfId="2149" priority="388" operator="containsText" text="Extremo">
      <formula>NOT(ISERROR(SEARCH("Extremo",AG21)))</formula>
    </cfRule>
    <cfRule type="containsText" dxfId="2148" priority="389" operator="containsText" text="Baja">
      <formula>NOT(ISERROR(SEARCH("Baja",AG21)))</formula>
    </cfRule>
    <cfRule type="containsText" dxfId="2147" priority="390" operator="containsText" text="Alto">
      <formula>NOT(ISERROR(SEARCH("Alto",AG21)))</formula>
    </cfRule>
  </conditionalFormatting>
  <conditionalFormatting sqref="AG24">
    <cfRule type="containsText" dxfId="2146" priority="292" operator="containsText" text="Extremo">
      <formula>NOT(ISERROR(SEARCH("Extremo",AG24)))</formula>
    </cfRule>
    <cfRule type="containsText" dxfId="2145" priority="293" operator="containsText" text="Alto">
      <formula>NOT(ISERROR(SEARCH("Alto",AG24)))</formula>
    </cfRule>
    <cfRule type="containsText" dxfId="2144" priority="294" operator="containsText" text="Moderado">
      <formula>NOT(ISERROR(SEARCH("Moderado",AG24)))</formula>
    </cfRule>
    <cfRule type="containsText" dxfId="2143" priority="295" operator="containsText" text="Menor">
      <formula>NOT(ISERROR(SEARCH("Menor",AG24)))</formula>
    </cfRule>
    <cfRule type="containsText" dxfId="2142" priority="296" operator="containsText" text="Bajo">
      <formula>NOT(ISERROR(SEARCH("Bajo",AG24)))</formula>
    </cfRule>
    <cfRule type="containsText" dxfId="2141" priority="297" operator="containsText" text="Moderado">
      <formula>NOT(ISERROR(SEARCH("Moderado",AG24)))</formula>
    </cfRule>
    <cfRule type="containsText" dxfId="2140" priority="298" operator="containsText" text="Extremo">
      <formula>NOT(ISERROR(SEARCH("Extremo",AG24)))</formula>
    </cfRule>
    <cfRule type="containsText" dxfId="2139" priority="299" operator="containsText" text="Baja">
      <formula>NOT(ISERROR(SEARCH("Baja",AG24)))</formula>
    </cfRule>
    <cfRule type="containsText" dxfId="2138" priority="300" operator="containsText" text="Alto">
      <formula>NOT(ISERROR(SEARCH("Alto",AG24)))</formula>
    </cfRule>
  </conditionalFormatting>
  <dataValidations count="1">
    <dataValidation allowBlank="1" showInputMessage="1" showErrorMessage="1" prompt="Enunciar cuál es el control" sqref="P10:P11 P13: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AN16 AN21 AN24</xm:sqref>
        </x14:dataValidation>
        <x14:dataValidation type="list" allowBlank="1" showInputMessage="1" showErrorMessage="1" xr:uid="{270C6AF1-470F-403E-AB6A-1DF3F7D25A9D}">
          <x14:formula1>
            <xm:f>LISTA!$K$3:$K$6</xm:f>
          </x14:formula1>
          <xm:sqref>AH10 AH13 AH16 AH21 AH24</xm:sqref>
        </x14:dataValidation>
        <x14:dataValidation type="list" allowBlank="1" showInputMessage="1" showErrorMessage="1" xr:uid="{55F41AD7-F2FF-47D8-8429-7EF993D60E0F}">
          <x14:formula1>
            <xm:f>LISTA!$E$3:$E$5</xm:f>
          </x14:formula1>
          <xm:sqref>R10:R27</xm:sqref>
        </x14:dataValidation>
        <x14:dataValidation type="list" allowBlank="1" showInputMessage="1" showErrorMessage="1" xr:uid="{94376D5C-53F0-4688-9515-A14D1E0F7D9F}">
          <x14:formula1>
            <xm:f>LISTA!$F$3:$F$4</xm:f>
          </x14:formula1>
          <xm:sqref>S10:S27</xm:sqref>
        </x14:dataValidation>
        <x14:dataValidation type="list" allowBlank="1" showInputMessage="1" showErrorMessage="1" xr:uid="{B499CAED-1749-4DA2-99B1-B5FB19D917D8}">
          <x14:formula1>
            <xm:f>LISTA!$G$3:$G$4</xm:f>
          </x14:formula1>
          <xm:sqref>U10:U27</xm:sqref>
        </x14:dataValidation>
        <x14:dataValidation type="list" allowBlank="1" showInputMessage="1" showErrorMessage="1" xr:uid="{829348BB-3BA9-4F51-A95A-54A0B35C6704}">
          <x14:formula1>
            <xm:f>LISTA!$H$3:$H$4</xm:f>
          </x14:formula1>
          <xm:sqref>V10:V27</xm:sqref>
        </x14:dataValidation>
        <x14:dataValidation type="list" allowBlank="1" showInputMessage="1" showErrorMessage="1" xr:uid="{68E9454F-9727-41CD-95D8-6CCA21FDBA47}">
          <x14:formula1>
            <xm:f>LISTA!$I$3:$I$4</xm:f>
          </x14:formula1>
          <xm:sqref>W10:W27</xm:sqref>
        </x14:dataValidation>
        <x14:dataValidation type="list" allowBlank="1" showInputMessage="1" showErrorMessage="1" xr:uid="{3F1B1000-8CD2-4732-A507-20A58C38F3E8}">
          <x14:formula1>
            <xm:f>LISTA!$C$3:$C$10</xm:f>
          </x14:formula1>
          <xm:sqref>G10:G27</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C10:C27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53" t="s">
        <v>12</v>
      </c>
      <c r="B3" s="353"/>
      <c r="C3" s="353"/>
      <c r="D3" s="353"/>
      <c r="E3" s="353"/>
      <c r="F3" s="353"/>
      <c r="G3" s="353"/>
      <c r="H3" s="353"/>
    </row>
    <row r="4" spans="1:9">
      <c r="A4" s="353"/>
      <c r="B4" s="353"/>
      <c r="C4" s="353"/>
      <c r="D4" s="353"/>
      <c r="E4" s="353"/>
      <c r="F4" s="353"/>
      <c r="G4" s="353"/>
      <c r="H4" s="353"/>
    </row>
    <row r="5" spans="1:9" ht="34.5" thickBot="1">
      <c r="A5" s="18"/>
      <c r="B5" s="18"/>
      <c r="C5" s="18"/>
      <c r="D5" s="18"/>
      <c r="E5" s="18"/>
      <c r="F5" s="18"/>
      <c r="G5" s="18"/>
      <c r="H5" s="18"/>
    </row>
    <row r="6" spans="1:9" ht="71.25" customHeight="1" thickBot="1">
      <c r="A6" s="354" t="s">
        <v>12</v>
      </c>
      <c r="B6" s="83" t="s">
        <v>93</v>
      </c>
      <c r="C6" s="84" t="s">
        <v>94</v>
      </c>
      <c r="D6" s="84" t="s">
        <v>95</v>
      </c>
      <c r="E6" s="84" t="s">
        <v>96</v>
      </c>
      <c r="F6" s="84" t="s">
        <v>97</v>
      </c>
      <c r="G6" s="179" t="s">
        <v>98</v>
      </c>
      <c r="H6" s="83" t="s">
        <v>99</v>
      </c>
      <c r="I6" s="83" t="s">
        <v>370</v>
      </c>
    </row>
    <row r="7" spans="1:9" ht="265.5" customHeight="1" thickBot="1">
      <c r="A7" s="355"/>
      <c r="B7" s="19" t="s">
        <v>100</v>
      </c>
      <c r="C7" s="19" t="s">
        <v>101</v>
      </c>
      <c r="D7" s="19" t="s">
        <v>102</v>
      </c>
      <c r="E7" s="19" t="s">
        <v>103</v>
      </c>
      <c r="F7" s="19" t="s">
        <v>104</v>
      </c>
      <c r="G7" s="20" t="s">
        <v>105</v>
      </c>
      <c r="H7" s="199" t="s">
        <v>106</v>
      </c>
      <c r="I7" s="199"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9"/>
  </cols>
  <sheetData>
    <row r="1" spans="1:31" s="129" customFormat="1"/>
    <row r="2" spans="1:31" ht="23.25">
      <c r="A2" s="6"/>
      <c r="B2" s="356" t="s">
        <v>107</v>
      </c>
      <c r="C2" s="356"/>
      <c r="D2" s="35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8"/>
      <c r="C3" s="118"/>
      <c r="D3" s="118"/>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32" t="s">
        <v>108</v>
      </c>
      <c r="D4" s="13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33" t="s">
        <v>110</v>
      </c>
      <c r="C5" s="134" t="s">
        <v>396</v>
      </c>
      <c r="D5" s="13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6" t="s">
        <v>111</v>
      </c>
      <c r="C6" s="137" t="s">
        <v>112</v>
      </c>
      <c r="D6" s="13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9" t="s">
        <v>113</v>
      </c>
      <c r="C7" s="137" t="s">
        <v>114</v>
      </c>
      <c r="D7" s="13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40" t="s">
        <v>115</v>
      </c>
      <c r="C8" s="137" t="s">
        <v>116</v>
      </c>
      <c r="D8" s="13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41" t="s">
        <v>117</v>
      </c>
      <c r="C9" s="137" t="s">
        <v>118</v>
      </c>
      <c r="D9" s="13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9" customFormat="1"/>
    <row r="35" spans="1:31" s="129" customFormat="1"/>
    <row r="36" spans="1:31" s="129" customFormat="1"/>
    <row r="37" spans="1:31" s="129" customFormat="1"/>
    <row r="38" spans="1:31" s="129" customFormat="1"/>
    <row r="39" spans="1:31" s="129" customFormat="1"/>
    <row r="40" spans="1:31" s="129" customFormat="1"/>
    <row r="41" spans="1:31" s="129" customFormat="1"/>
    <row r="42" spans="1:31" s="129" customFormat="1"/>
    <row r="43" spans="1:31" s="129" customFormat="1"/>
    <row r="44" spans="1:31" s="129" customFormat="1"/>
    <row r="45" spans="1:31" s="129" customFormat="1"/>
    <row r="46" spans="1:31" s="129" customFormat="1"/>
    <row r="47" spans="1:31" s="129" customFormat="1"/>
    <row r="48" spans="1:31" s="129" customFormat="1"/>
    <row r="49" s="129" customFormat="1"/>
    <row r="50" s="129" customFormat="1"/>
    <row r="51" s="129" customFormat="1"/>
    <row r="52" s="129" customFormat="1"/>
    <row r="53" s="129" customFormat="1"/>
    <row r="54" s="129" customFormat="1"/>
    <row r="55" s="129" customFormat="1"/>
    <row r="56" s="129" customFormat="1"/>
    <row r="57" s="129" customFormat="1"/>
    <row r="58" s="129" customFormat="1"/>
    <row r="59" s="129" customFormat="1"/>
    <row r="60" s="129" customFormat="1"/>
    <row r="61" s="129" customFormat="1"/>
    <row r="62" s="129" customFormat="1"/>
    <row r="63" s="129" customFormat="1"/>
    <row r="64" s="129" customFormat="1"/>
    <row r="65" s="129" customFormat="1"/>
    <row r="66" s="129" customFormat="1"/>
    <row r="67" s="129" customFormat="1"/>
    <row r="68" s="129" customFormat="1"/>
    <row r="69" s="129" customFormat="1"/>
    <row r="70" s="129" customFormat="1"/>
    <row r="71" s="129" customFormat="1"/>
    <row r="72" s="129" customFormat="1"/>
    <row r="73" s="129" customFormat="1"/>
    <row r="74" s="129" customFormat="1"/>
    <row r="75" s="129" customFormat="1"/>
    <row r="76" s="129" customFormat="1"/>
    <row r="77" s="129" customFormat="1"/>
    <row r="78" s="129" customFormat="1"/>
    <row r="79" s="129" customFormat="1"/>
    <row r="80" s="129" customFormat="1"/>
    <row r="81" s="129" customFormat="1"/>
    <row r="82" s="129" customFormat="1"/>
    <row r="83" s="129" customFormat="1"/>
    <row r="84" s="129" customFormat="1"/>
    <row r="85" s="129" customFormat="1"/>
    <row r="86" s="129" customFormat="1"/>
    <row r="87" s="129" customFormat="1"/>
    <row r="88" s="129" customFormat="1"/>
    <row r="89" s="129" customFormat="1"/>
    <row r="90" s="129" customFormat="1"/>
    <row r="91" s="129" customFormat="1"/>
    <row r="92" s="129" customFormat="1"/>
    <row r="93" s="129" customFormat="1"/>
    <row r="94" s="129" customFormat="1"/>
    <row r="95" s="129" customFormat="1"/>
    <row r="96" s="129" customFormat="1"/>
    <row r="97" s="129" customFormat="1"/>
    <row r="98" s="129" customFormat="1"/>
    <row r="99" s="129" customFormat="1"/>
    <row r="100" s="129" customFormat="1"/>
    <row r="101" s="129" customFormat="1"/>
    <row r="102" s="129" customFormat="1"/>
    <row r="103" s="129" customFormat="1"/>
    <row r="104" s="129" customFormat="1"/>
    <row r="105" s="129" customFormat="1"/>
    <row r="106" s="129" customFormat="1"/>
    <row r="107" s="129" customFormat="1"/>
    <row r="108" s="129" customFormat="1"/>
    <row r="109" s="129" customFormat="1"/>
    <row r="110" s="129" customFormat="1"/>
    <row r="111" s="129" customFormat="1"/>
    <row r="112" s="129" customFormat="1"/>
    <row r="113" s="129" customFormat="1"/>
    <row r="114" s="129" customFormat="1"/>
    <row r="115" s="129" customFormat="1"/>
    <row r="116" s="129" customFormat="1"/>
    <row r="117" s="129" customFormat="1"/>
    <row r="118" s="129" customFormat="1"/>
    <row r="119" s="129" customFormat="1"/>
    <row r="120" s="129" customFormat="1"/>
    <row r="121" s="129" customFormat="1"/>
    <row r="122" s="129" customFormat="1"/>
    <row r="123" s="129" customFormat="1"/>
    <row r="124" s="129" customFormat="1"/>
    <row r="125" s="129" customFormat="1"/>
    <row r="126" s="129" customFormat="1"/>
    <row r="127" s="129" customFormat="1"/>
    <row r="128" s="129" customFormat="1"/>
    <row r="129" s="129" customFormat="1"/>
    <row r="130" s="129" customFormat="1"/>
    <row r="131" s="129" customFormat="1"/>
    <row r="132" s="129" customFormat="1"/>
    <row r="133" s="129" customFormat="1"/>
    <row r="134" s="129" customFormat="1"/>
    <row r="135" s="129" customFormat="1"/>
    <row r="136" s="129" customFormat="1"/>
    <row r="137" s="129" customFormat="1"/>
    <row r="138" s="129" customFormat="1"/>
    <row r="139" s="129" customFormat="1"/>
    <row r="140" s="129" customFormat="1"/>
    <row r="141" s="129" customFormat="1"/>
    <row r="142" s="129" customFormat="1"/>
    <row r="143" s="129" customFormat="1"/>
    <row r="144" s="129" customFormat="1"/>
    <row r="145" s="129" customFormat="1"/>
    <row r="146" s="129" customFormat="1"/>
    <row r="147" s="129" customFormat="1"/>
    <row r="148" s="129" customFormat="1"/>
    <row r="149" s="129" customFormat="1"/>
    <row r="150" s="129" customFormat="1"/>
    <row r="151" s="129" customFormat="1"/>
    <row r="152" s="129" customFormat="1"/>
    <row r="153" s="129" customFormat="1"/>
    <row r="154" s="129" customFormat="1"/>
    <row r="155" s="129" customFormat="1"/>
    <row r="156" s="129" customFormat="1"/>
    <row r="157" s="129" customFormat="1"/>
    <row r="158" s="129" customFormat="1"/>
    <row r="159" s="129" customFormat="1"/>
    <row r="160" s="129" customFormat="1"/>
    <row r="161" s="129" customFormat="1"/>
    <row r="162" s="129" customFormat="1"/>
    <row r="163" s="129" customFormat="1"/>
    <row r="164" s="129" customFormat="1"/>
    <row r="165" s="129" customFormat="1"/>
    <row r="166" s="129" customFormat="1"/>
    <row r="167" s="129" customFormat="1"/>
    <row r="168" s="129" customFormat="1"/>
    <row r="169" s="129" customFormat="1"/>
    <row r="170" s="129" customFormat="1"/>
    <row r="171" s="129" customFormat="1"/>
    <row r="172" s="129" customFormat="1"/>
    <row r="173" s="129" customFormat="1"/>
    <row r="174" s="129" customFormat="1"/>
    <row r="175" s="129" customFormat="1"/>
    <row r="176" s="129" customFormat="1"/>
    <row r="177" s="129" customFormat="1"/>
    <row r="178" s="129" customFormat="1"/>
    <row r="179" s="129" customFormat="1"/>
    <row r="180" s="129" customFormat="1"/>
    <row r="181" s="129" customFormat="1"/>
    <row r="182" s="129" customFormat="1"/>
    <row r="183" s="129" customFormat="1"/>
    <row r="184" s="129" customFormat="1"/>
    <row r="185" s="129" customFormat="1"/>
    <row r="186" s="129" customFormat="1"/>
    <row r="187" s="129" customFormat="1"/>
    <row r="188" s="129" customFormat="1"/>
    <row r="189" s="129" customFormat="1"/>
    <row r="190" s="129" customFormat="1"/>
    <row r="191" s="129" customFormat="1"/>
    <row r="192" s="129" customFormat="1"/>
    <row r="193" s="129" customFormat="1"/>
    <row r="194" s="129" customFormat="1"/>
    <row r="195" s="129" customFormat="1"/>
    <row r="196" s="129" customFormat="1"/>
    <row r="197" s="129" customFormat="1"/>
    <row r="198" s="129" customFormat="1"/>
    <row r="199" s="129" customFormat="1"/>
    <row r="200" s="129" customFormat="1"/>
    <row r="201" s="129" customFormat="1"/>
    <row r="202" s="129" customFormat="1"/>
    <row r="203" s="129" customFormat="1"/>
    <row r="204" s="129" customFormat="1"/>
    <row r="205" s="129" customFormat="1"/>
    <row r="206" s="129" customFormat="1"/>
    <row r="207" s="129" customFormat="1"/>
    <row r="208" s="129" customFormat="1"/>
    <row r="209" s="129" customFormat="1"/>
    <row r="210" s="129" customFormat="1"/>
    <row r="211" s="129" customFormat="1"/>
    <row r="212" s="129" customFormat="1"/>
    <row r="213" s="129" customFormat="1"/>
    <row r="214" s="129" customFormat="1"/>
    <row r="215" s="129" customFormat="1"/>
    <row r="216" s="129" customFormat="1"/>
    <row r="217" s="129" customFormat="1"/>
    <row r="218" s="129" customFormat="1"/>
    <row r="219" s="129" customFormat="1"/>
    <row r="220" s="129" customFormat="1"/>
    <row r="221" s="129" customFormat="1"/>
    <row r="222" s="129" customFormat="1"/>
    <row r="223" s="129" customFormat="1"/>
    <row r="224" s="129" customFormat="1"/>
    <row r="225" s="129" customFormat="1"/>
    <row r="226" s="129" customFormat="1"/>
    <row r="227" s="129" customFormat="1"/>
    <row r="228" s="129" customFormat="1"/>
    <row r="229" s="129" customFormat="1"/>
    <row r="230" s="129" customFormat="1"/>
    <row r="231" s="129" customFormat="1"/>
    <row r="232" s="129" customFormat="1"/>
    <row r="233" s="129" customFormat="1"/>
    <row r="234" s="129" customFormat="1"/>
    <row r="235" s="129" customFormat="1"/>
    <row r="236" s="129" customFormat="1"/>
    <row r="237" s="129" customFormat="1"/>
    <row r="238" s="129" customFormat="1"/>
    <row r="239" s="129" customFormat="1"/>
    <row r="240" s="129" customFormat="1"/>
    <row r="241" s="129" customFormat="1"/>
    <row r="242" s="129" customFormat="1"/>
    <row r="243" s="129" customFormat="1"/>
    <row r="244" s="129" customFormat="1"/>
    <row r="245" s="129" customFormat="1"/>
    <row r="246" s="129" customFormat="1"/>
    <row r="247" s="129" customFormat="1"/>
    <row r="248" s="129" customFormat="1"/>
    <row r="249" s="129" customFormat="1"/>
    <row r="250" s="129" customFormat="1"/>
    <row r="251" s="129" customFormat="1"/>
    <row r="252" s="129" customFormat="1"/>
    <row r="253" s="129" customFormat="1"/>
    <row r="254" s="129" customFormat="1"/>
    <row r="255" s="129" customFormat="1"/>
    <row r="256" s="129" customFormat="1"/>
    <row r="257" s="129" customFormat="1"/>
    <row r="258" s="129" customFormat="1"/>
    <row r="259" s="129" customFormat="1"/>
    <row r="260" s="129" customFormat="1"/>
    <row r="261" s="129" customFormat="1"/>
    <row r="262" s="129" customFormat="1"/>
    <row r="263" s="129" customFormat="1"/>
    <row r="264" s="129" customFormat="1"/>
    <row r="265" s="129" customFormat="1"/>
    <row r="266" s="129" customFormat="1"/>
    <row r="267" s="129" customFormat="1"/>
    <row r="268" s="129" customFormat="1"/>
    <row r="269" s="129" customFormat="1"/>
    <row r="270" s="129" customFormat="1"/>
    <row r="271" s="129" customFormat="1"/>
    <row r="272" s="129" customFormat="1"/>
    <row r="273" s="129" customFormat="1"/>
    <row r="274" s="129" customFormat="1"/>
    <row r="275" s="129" customFormat="1"/>
    <row r="276" s="129" customFormat="1"/>
    <row r="277" s="129" customFormat="1"/>
    <row r="278" s="129" customFormat="1"/>
    <row r="279" s="129" customFormat="1"/>
    <row r="280" s="129" customFormat="1"/>
    <row r="281" s="129" customFormat="1"/>
    <row r="282" s="129" customFormat="1"/>
    <row r="283" s="129" customFormat="1"/>
    <row r="284" s="129" customFormat="1"/>
    <row r="285" s="129" customFormat="1"/>
    <row r="286" s="129" customFormat="1"/>
    <row r="287" s="129" customFormat="1"/>
    <row r="288" s="129" customFormat="1"/>
    <row r="289" s="129" customFormat="1"/>
    <row r="290" s="129" customFormat="1"/>
    <row r="291" s="129" customFormat="1"/>
    <row r="292" s="129" customFormat="1"/>
    <row r="293" s="129" customFormat="1"/>
    <row r="294" s="129" customFormat="1"/>
    <row r="295" s="129" customFormat="1"/>
    <row r="296" s="129" customFormat="1"/>
    <row r="297" s="129" customFormat="1"/>
    <row r="298" s="129" customFormat="1"/>
    <row r="299" s="129" customFormat="1"/>
    <row r="300" s="129" customFormat="1"/>
    <row r="301" s="129" customFormat="1"/>
    <row r="302" s="129" customFormat="1"/>
    <row r="303" s="129" customFormat="1"/>
    <row r="304" s="129" customFormat="1"/>
    <row r="305" s="129" customFormat="1"/>
    <row r="306" s="129" customFormat="1"/>
    <row r="307" s="129" customFormat="1"/>
    <row r="308" s="129" customFormat="1"/>
    <row r="309" s="129" customFormat="1"/>
    <row r="310" s="129" customFormat="1"/>
    <row r="311" s="129" customFormat="1"/>
    <row r="312" s="129" customFormat="1"/>
    <row r="313" s="129" customFormat="1"/>
    <row r="314" s="129" customFormat="1"/>
    <row r="315" s="129" customFormat="1"/>
    <row r="316" s="129" customFormat="1"/>
    <row r="317" s="129" customFormat="1"/>
    <row r="318" s="129" customFormat="1"/>
    <row r="319" s="129" customFormat="1"/>
    <row r="320" s="129" customFormat="1"/>
    <row r="321" s="129" customFormat="1"/>
    <row r="322" s="129" customFormat="1"/>
    <row r="323" s="129" customFormat="1"/>
    <row r="324" s="129" customFormat="1"/>
    <row r="325" s="129" customFormat="1"/>
    <row r="326" s="129" customFormat="1"/>
    <row r="327" s="129" customFormat="1"/>
    <row r="328" s="129" customFormat="1"/>
    <row r="329" s="129" customFormat="1"/>
    <row r="330" s="129" customFormat="1"/>
    <row r="331" s="129" customFormat="1"/>
    <row r="332" s="129" customFormat="1"/>
    <row r="333" s="129" customFormat="1"/>
    <row r="334" s="129" customFormat="1"/>
    <row r="335" s="129" customFormat="1"/>
    <row r="336" s="129" customFormat="1"/>
    <row r="337" s="129" customFormat="1"/>
    <row r="338" s="129" customFormat="1"/>
    <row r="339" s="129" customFormat="1"/>
    <row r="340" s="129" customFormat="1"/>
    <row r="341" s="129" customFormat="1"/>
    <row r="342" s="129" customFormat="1"/>
    <row r="343" s="129" customFormat="1"/>
    <row r="344" s="129" customFormat="1"/>
    <row r="345" s="129" customFormat="1"/>
    <row r="346" s="129" customFormat="1"/>
    <row r="347" s="129" customFormat="1"/>
    <row r="348" s="129" customFormat="1"/>
    <row r="349" s="129" customFormat="1"/>
    <row r="350" s="129" customFormat="1"/>
    <row r="351" s="129" customFormat="1"/>
    <row r="352" s="129" customFormat="1"/>
    <row r="353" s="129" customFormat="1"/>
    <row r="354" s="129" customFormat="1"/>
    <row r="355" s="129" customFormat="1"/>
    <row r="356" s="129" customFormat="1"/>
    <row r="357" s="129" customFormat="1"/>
    <row r="358" s="129" customFormat="1"/>
    <row r="359" s="129" customFormat="1"/>
    <row r="360" s="129" customFormat="1"/>
    <row r="361" s="129" customFormat="1"/>
    <row r="362" s="129" customFormat="1"/>
    <row r="363" s="129" customFormat="1"/>
    <row r="364" s="129" customFormat="1"/>
    <row r="365" s="129" customFormat="1"/>
    <row r="366" s="129" customFormat="1"/>
    <row r="367" s="129" customFormat="1"/>
    <row r="368" s="129" customFormat="1"/>
    <row r="369" s="129" customFormat="1"/>
    <row r="370" s="129" customFormat="1"/>
    <row r="371" s="129" customFormat="1"/>
    <row r="372" s="129" customFormat="1"/>
    <row r="373" s="129" customFormat="1"/>
    <row r="374" s="129" customFormat="1"/>
    <row r="375" s="129" customFormat="1"/>
    <row r="376" s="129" customFormat="1"/>
    <row r="377" s="129" customFormat="1"/>
    <row r="378" s="129" customFormat="1"/>
    <row r="379" s="129" customFormat="1"/>
    <row r="380" s="129" customFormat="1"/>
    <row r="381" s="129" customFormat="1"/>
    <row r="382" s="129" customFormat="1"/>
    <row r="383" s="129" customFormat="1"/>
    <row r="384" s="129" customFormat="1"/>
    <row r="385" s="129" customFormat="1"/>
    <row r="386" s="129" customFormat="1"/>
    <row r="387" s="129" customFormat="1"/>
    <row r="388" s="129" customFormat="1"/>
    <row r="389" s="129" customFormat="1"/>
    <row r="390" s="129" customFormat="1"/>
    <row r="391" s="129" customFormat="1"/>
    <row r="392" s="129" customFormat="1"/>
    <row r="393" s="129" customFormat="1"/>
    <row r="394" s="129" customFormat="1"/>
    <row r="395" s="129" customFormat="1"/>
    <row r="396" s="129" customFormat="1"/>
    <row r="397" s="129" customFormat="1"/>
    <row r="398" s="129" customFormat="1"/>
    <row r="399" s="129" customFormat="1"/>
    <row r="400" s="129" customFormat="1"/>
    <row r="401" s="129" customFormat="1"/>
    <row r="402" s="129" customFormat="1"/>
    <row r="403" s="129" customFormat="1"/>
    <row r="404" s="129" customFormat="1"/>
    <row r="405" s="129" customFormat="1"/>
    <row r="406" s="129" customFormat="1"/>
    <row r="407" s="129" customFormat="1"/>
    <row r="408" s="129" customFormat="1"/>
    <row r="409" s="129" customFormat="1"/>
    <row r="410" s="129" customFormat="1"/>
    <row r="411" s="129" customFormat="1"/>
    <row r="412" s="129" customFormat="1"/>
    <row r="413" s="129" customFormat="1"/>
    <row r="414" s="129" customFormat="1"/>
    <row r="415" s="129" customFormat="1"/>
    <row r="416" s="129" customFormat="1"/>
    <row r="417" s="129" customFormat="1"/>
    <row r="418" s="129" customFormat="1"/>
    <row r="419" s="129" customFormat="1"/>
    <row r="420" s="129" customFormat="1"/>
    <row r="421" s="129" customFormat="1"/>
    <row r="422" s="129" customFormat="1"/>
    <row r="423" s="129" customFormat="1"/>
    <row r="424" s="129" customFormat="1"/>
    <row r="425" s="129" customFormat="1"/>
    <row r="426" s="129" customFormat="1"/>
    <row r="427" s="129" customFormat="1"/>
    <row r="428" s="129" customFormat="1"/>
    <row r="429" s="129" customFormat="1"/>
    <row r="430" s="129" customFormat="1"/>
    <row r="431" s="129" customFormat="1"/>
    <row r="432" s="129" customFormat="1"/>
    <row r="433" s="129" customFormat="1"/>
    <row r="434" s="129" customFormat="1"/>
    <row r="435" s="129" customFormat="1"/>
    <row r="436" s="129" customFormat="1"/>
    <row r="437" s="129" customFormat="1"/>
    <row r="438" s="129" customFormat="1"/>
    <row r="439" s="129" customFormat="1"/>
    <row r="440" s="129" customFormat="1"/>
    <row r="441" s="129" customFormat="1"/>
    <row r="442" s="129" customFormat="1"/>
    <row r="443" s="129" customFormat="1"/>
    <row r="444" s="129" customFormat="1"/>
    <row r="445" s="129" customFormat="1"/>
    <row r="446" s="129" customFormat="1"/>
    <row r="447" s="129" customFormat="1"/>
    <row r="448" s="129" customFormat="1"/>
    <row r="449" s="129" customFormat="1"/>
    <row r="450" s="129" customFormat="1"/>
    <row r="451" s="129" customFormat="1"/>
    <row r="452" s="129" customFormat="1"/>
    <row r="453" s="129" customFormat="1"/>
    <row r="454" s="129" customFormat="1"/>
    <row r="455" s="129" customFormat="1"/>
    <row r="456" s="129" customFormat="1"/>
    <row r="457" s="129" customFormat="1"/>
    <row r="458" s="129" customFormat="1"/>
    <row r="459" s="129" customFormat="1"/>
    <row r="460" s="129" customFormat="1"/>
    <row r="461" s="129" customFormat="1"/>
    <row r="462" s="129" customFormat="1"/>
    <row r="463" s="129" customFormat="1"/>
    <row r="464" s="129" customFormat="1"/>
    <row r="465" s="129" customFormat="1"/>
    <row r="466" s="129" customFormat="1"/>
    <row r="467" s="129" customFormat="1"/>
    <row r="468" s="129" customFormat="1"/>
    <row r="469" s="129" customFormat="1"/>
    <row r="470" s="129" customFormat="1"/>
    <row r="471" s="129" customFormat="1"/>
    <row r="472" s="129" customFormat="1"/>
    <row r="473" s="129" customFormat="1"/>
    <row r="474" s="129" customFormat="1"/>
    <row r="475" s="129" customFormat="1"/>
    <row r="476" s="129" customFormat="1"/>
    <row r="477" s="129" customFormat="1"/>
    <row r="478" s="129" customFormat="1"/>
    <row r="479" s="129" customFormat="1"/>
    <row r="480" s="129" customFormat="1"/>
    <row r="481" s="129" customFormat="1"/>
    <row r="482" s="129" customFormat="1"/>
    <row r="483" s="129" customFormat="1"/>
    <row r="484" s="129" customFormat="1"/>
    <row r="485" s="129" customFormat="1"/>
    <row r="486" s="129" customFormat="1"/>
    <row r="487" s="129" customFormat="1"/>
    <row r="488" s="129" customFormat="1"/>
    <row r="489" s="129" customFormat="1"/>
    <row r="490" s="129" customFormat="1"/>
    <row r="491" s="129" customFormat="1"/>
    <row r="492" s="129" customFormat="1"/>
    <row r="493" s="129" customFormat="1"/>
    <row r="494" s="129" customFormat="1"/>
    <row r="495" s="129" customFormat="1"/>
    <row r="496" s="129" customFormat="1"/>
    <row r="497" s="129" customFormat="1"/>
    <row r="498" s="129" customFormat="1"/>
    <row r="499" s="129" customFormat="1"/>
    <row r="500" s="129" customFormat="1"/>
    <row r="501" s="129" customFormat="1"/>
    <row r="502" s="129" customFormat="1"/>
    <row r="503" s="129" customFormat="1"/>
    <row r="504" s="129" customFormat="1"/>
    <row r="505" s="129" customFormat="1"/>
    <row r="506" s="129" customFormat="1"/>
    <row r="507" s="129" customFormat="1"/>
    <row r="508" s="129" customFormat="1"/>
    <row r="509" s="129" customFormat="1"/>
    <row r="510" s="129" customFormat="1"/>
    <row r="511" s="129" customFormat="1"/>
    <row r="512" s="129" customFormat="1"/>
    <row r="513" s="129" customFormat="1"/>
    <row r="514" s="129" customFormat="1"/>
    <row r="515" s="129" customFormat="1"/>
    <row r="516" s="129" customFormat="1"/>
    <row r="517" s="129" customFormat="1"/>
    <row r="518" s="129" customFormat="1"/>
    <row r="519" s="129" customFormat="1"/>
    <row r="520" s="129" customFormat="1"/>
    <row r="521" s="129" customFormat="1"/>
    <row r="522" s="129" customFormat="1"/>
    <row r="523" s="129" customFormat="1"/>
    <row r="524" s="129" customFormat="1"/>
    <row r="525" s="129" customFormat="1"/>
    <row r="526" s="129" customFormat="1"/>
    <row r="527" s="129" customFormat="1"/>
    <row r="528" s="129" customFormat="1"/>
    <row r="529" s="129" customFormat="1"/>
    <row r="530" s="129" customFormat="1"/>
    <row r="531" s="129" customFormat="1"/>
    <row r="532" s="129" customFormat="1"/>
    <row r="533" s="129" customFormat="1"/>
    <row r="534" s="129" customFormat="1"/>
    <row r="535" s="129" customFormat="1"/>
    <row r="536" s="129" customFormat="1"/>
    <row r="537" s="129" customFormat="1"/>
    <row r="538" s="129" customFormat="1"/>
    <row r="539" s="129" customFormat="1"/>
    <row r="540" s="129" customFormat="1"/>
    <row r="541" s="129" customFormat="1"/>
    <row r="542" s="129" customFormat="1"/>
    <row r="543" s="129" customFormat="1"/>
    <row r="544" s="129" customFormat="1"/>
    <row r="545" s="129" customFormat="1"/>
    <row r="546" s="129" customFormat="1"/>
    <row r="547" s="129" customFormat="1"/>
    <row r="548" s="129" customFormat="1"/>
    <row r="549" s="129" customFormat="1"/>
    <row r="550" s="129" customFormat="1"/>
    <row r="551" s="129" customFormat="1"/>
    <row r="552" s="129" customFormat="1"/>
    <row r="553" s="129" customFormat="1"/>
    <row r="554" s="129" customFormat="1"/>
    <row r="555" s="129" customFormat="1"/>
    <row r="556" s="129" customFormat="1"/>
    <row r="557" s="129" customFormat="1"/>
    <row r="558" s="129" customFormat="1"/>
    <row r="559" s="129" customFormat="1"/>
    <row r="560" s="129" customFormat="1"/>
    <row r="561" s="129" customFormat="1"/>
    <row r="562" s="129" customFormat="1"/>
    <row r="563" s="129" customFormat="1"/>
    <row r="564" s="129" customFormat="1"/>
    <row r="565" s="129" customFormat="1"/>
    <row r="566" s="129" customFormat="1"/>
    <row r="567" s="129" customFormat="1"/>
    <row r="568" s="129" customFormat="1"/>
    <row r="569" s="129" customFormat="1"/>
    <row r="570" s="129" customFormat="1"/>
    <row r="571" s="129" customFormat="1"/>
    <row r="572" s="129" customFormat="1"/>
    <row r="573" s="129" customFormat="1"/>
    <row r="574" s="129" customFormat="1"/>
    <row r="575" s="129" customFormat="1"/>
    <row r="576" s="129" customFormat="1"/>
    <row r="577" s="129" customFormat="1"/>
    <row r="578" s="129" customFormat="1"/>
    <row r="579" s="129" customFormat="1"/>
    <row r="580" s="129" customFormat="1"/>
    <row r="581" s="129" customFormat="1"/>
    <row r="582" s="129" customFormat="1"/>
    <row r="583" s="129" customFormat="1"/>
    <row r="584" s="129" customFormat="1"/>
    <row r="585" s="129" customFormat="1"/>
    <row r="586" s="129" customFormat="1"/>
    <row r="587" s="129" customFormat="1"/>
    <row r="588" s="129" customFormat="1"/>
    <row r="589" s="129" customFormat="1"/>
    <row r="590" s="129" customFormat="1"/>
    <row r="591" s="129" customFormat="1"/>
    <row r="592" s="129" customFormat="1"/>
    <row r="593" s="129" customFormat="1"/>
    <row r="594" s="129" customFormat="1"/>
    <row r="595" s="129" customFormat="1"/>
    <row r="596" s="129" customFormat="1"/>
    <row r="597" s="129" customFormat="1"/>
    <row r="598" s="129" customFormat="1"/>
    <row r="599" s="129" customFormat="1"/>
    <row r="600" s="129" customFormat="1"/>
    <row r="601" s="129" customFormat="1"/>
    <row r="602" s="129" customFormat="1"/>
    <row r="603" s="129" customFormat="1"/>
    <row r="604" s="129" customFormat="1"/>
    <row r="605" s="129" customFormat="1"/>
    <row r="606" s="129" customFormat="1"/>
    <row r="607" s="129" customFormat="1"/>
    <row r="608" s="129" customFormat="1"/>
    <row r="609" s="129" customFormat="1"/>
    <row r="610" s="129" customFormat="1"/>
    <row r="611" s="129" customFormat="1"/>
    <row r="612" s="129" customFormat="1"/>
    <row r="613" s="129" customFormat="1"/>
    <row r="614" s="129" customFormat="1"/>
    <row r="615" s="129" customFormat="1"/>
    <row r="616" s="129" customFormat="1"/>
    <row r="617" s="129" customFormat="1"/>
    <row r="618" s="129" customFormat="1"/>
    <row r="619" s="129" customFormat="1"/>
    <row r="620" s="129" customFormat="1"/>
    <row r="621" s="129" customFormat="1"/>
    <row r="622" s="129" customFormat="1"/>
    <row r="623" s="129" customFormat="1"/>
    <row r="624" s="129" customFormat="1"/>
    <row r="625" s="129" customFormat="1"/>
    <row r="626" s="129" customFormat="1"/>
    <row r="627" s="129" customFormat="1"/>
    <row r="628" s="129" customFormat="1"/>
    <row r="629" s="129" customFormat="1"/>
    <row r="630" s="129" customFormat="1"/>
    <row r="631" s="129" customFormat="1"/>
    <row r="632" s="129" customFormat="1"/>
    <row r="633" s="129" customFormat="1"/>
    <row r="634" s="129" customFormat="1"/>
    <row r="635" s="129" customFormat="1"/>
    <row r="636" s="129" customFormat="1"/>
    <row r="637" s="129" customFormat="1"/>
    <row r="638" s="129" customFormat="1"/>
    <row r="639" s="129" customFormat="1"/>
    <row r="640" s="129" customFormat="1"/>
    <row r="641" s="129" customFormat="1"/>
    <row r="642" s="129" customFormat="1"/>
    <row r="643" s="129" customFormat="1"/>
    <row r="644" s="129" customFormat="1"/>
    <row r="645" s="129" customFormat="1"/>
    <row r="646" s="129" customFormat="1"/>
    <row r="647" s="129" customFormat="1"/>
    <row r="648" s="129" customFormat="1"/>
    <row r="649" s="129" customFormat="1"/>
    <row r="650" s="129" customFormat="1"/>
    <row r="651" s="129" customFormat="1"/>
    <row r="652" s="129" customFormat="1"/>
    <row r="653" s="129" customFormat="1"/>
    <row r="654" s="129" customFormat="1"/>
    <row r="655" s="129" customFormat="1"/>
    <row r="656" s="129" customFormat="1"/>
    <row r="657" s="129" customFormat="1"/>
    <row r="658" s="129" customFormat="1"/>
    <row r="659" s="129" customFormat="1"/>
    <row r="660" s="129" customFormat="1"/>
    <row r="661" s="129" customFormat="1"/>
    <row r="662" s="129" customFormat="1"/>
    <row r="663" s="129" customFormat="1"/>
    <row r="664" s="129" customFormat="1"/>
    <row r="665" s="129" customFormat="1"/>
    <row r="666" s="129" customFormat="1"/>
    <row r="667" s="129" customFormat="1"/>
    <row r="668" s="129" customFormat="1"/>
    <row r="669" s="129" customFormat="1"/>
    <row r="670" s="129" customFormat="1"/>
    <row r="671" s="129" customFormat="1"/>
    <row r="672" s="129" customFormat="1"/>
    <row r="673" s="129" customFormat="1"/>
    <row r="674" s="129" customFormat="1"/>
    <row r="675" s="129" customFormat="1"/>
    <row r="676" s="129" customFormat="1"/>
    <row r="677" s="129" customFormat="1"/>
    <row r="678" s="129" customFormat="1"/>
    <row r="679" s="129" customFormat="1"/>
    <row r="680" s="129" customFormat="1"/>
    <row r="681" s="129" customFormat="1"/>
    <row r="682" s="129" customFormat="1"/>
    <row r="683" s="129" customFormat="1"/>
    <row r="684" s="129" customFormat="1"/>
    <row r="685" s="129" customFormat="1"/>
    <row r="686" s="129" customFormat="1"/>
    <row r="687" s="129" customFormat="1"/>
    <row r="688" s="129" customFormat="1"/>
    <row r="689" s="129" customFormat="1"/>
    <row r="690" s="129" customFormat="1"/>
    <row r="691" s="129" customFormat="1"/>
    <row r="692" s="129" customFormat="1"/>
    <row r="693" s="129" customFormat="1"/>
    <row r="694" s="129" customFormat="1"/>
    <row r="695" s="129" customFormat="1"/>
    <row r="696" s="129" customFormat="1"/>
    <row r="697" s="129" customFormat="1"/>
    <row r="698" s="129" customFormat="1"/>
    <row r="699" s="129" customFormat="1"/>
    <row r="700" s="129" customFormat="1"/>
    <row r="701" s="129" customFormat="1"/>
    <row r="702" s="129" customFormat="1"/>
    <row r="703" s="129" customFormat="1"/>
    <row r="704" s="129" customFormat="1"/>
    <row r="705" s="129" customFormat="1"/>
    <row r="706" s="129" customFormat="1"/>
    <row r="707" s="129" customFormat="1"/>
    <row r="708" s="129" customFormat="1"/>
    <row r="709" s="129" customFormat="1"/>
    <row r="710" s="129" customFormat="1"/>
    <row r="711" s="129" customFormat="1"/>
    <row r="712" s="129" customFormat="1"/>
    <row r="713" s="129" customFormat="1"/>
    <row r="714" s="129" customFormat="1"/>
    <row r="715" s="129" customFormat="1"/>
    <row r="716" s="129" customFormat="1"/>
    <row r="717" s="129" customFormat="1"/>
    <row r="718" s="129" customFormat="1"/>
    <row r="719" s="129" customFormat="1"/>
    <row r="720" s="129" customFormat="1"/>
    <row r="721" s="129" customFormat="1"/>
    <row r="722" s="129" customFormat="1"/>
    <row r="723" s="129" customFormat="1"/>
    <row r="724" s="129" customFormat="1"/>
    <row r="725" s="129" customFormat="1"/>
    <row r="726" s="129" customFormat="1"/>
    <row r="727" s="129" customFormat="1"/>
    <row r="728" s="129" customFormat="1"/>
    <row r="729" s="129" customFormat="1"/>
    <row r="730" s="129" customFormat="1"/>
    <row r="731" s="129" customFormat="1"/>
    <row r="732" s="129" customFormat="1"/>
    <row r="733" s="129" customFormat="1"/>
    <row r="734" s="129" customFormat="1"/>
    <row r="735" s="12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42" customWidth="1"/>
    <col min="11" max="258" width="11.42578125" style="129"/>
  </cols>
  <sheetData>
    <row r="1" spans="1:10" s="129" customFormat="1">
      <c r="E1" s="152"/>
    </row>
    <row r="2" spans="1:10" ht="33.75">
      <c r="A2" s="6"/>
      <c r="B2" s="357" t="s">
        <v>119</v>
      </c>
      <c r="C2" s="357"/>
      <c r="D2" s="357"/>
      <c r="E2" s="357"/>
      <c r="F2" s="6"/>
      <c r="G2" s="6"/>
      <c r="H2" s="6"/>
      <c r="I2" s="6"/>
      <c r="J2" s="6"/>
    </row>
    <row r="3" spans="1:10">
      <c r="A3" s="6"/>
      <c r="B3" s="118"/>
      <c r="C3" s="118"/>
      <c r="D3" s="118"/>
      <c r="E3" s="150"/>
      <c r="F3" s="6"/>
      <c r="G3" s="6"/>
      <c r="H3" s="6"/>
      <c r="I3" s="6"/>
      <c r="J3" s="6"/>
    </row>
    <row r="4" spans="1:10" ht="60">
      <c r="A4" s="6"/>
      <c r="B4" s="24"/>
      <c r="C4" s="119" t="s">
        <v>120</v>
      </c>
      <c r="D4" s="119" t="s">
        <v>121</v>
      </c>
      <c r="E4" s="150"/>
      <c r="F4" s="6"/>
      <c r="G4" s="6"/>
      <c r="H4" s="6"/>
      <c r="I4" s="6"/>
      <c r="J4" s="6"/>
    </row>
    <row r="5" spans="1:10" ht="76.5" customHeight="1">
      <c r="A5" s="25" t="s">
        <v>122</v>
      </c>
      <c r="B5" s="120" t="s">
        <v>278</v>
      </c>
      <c r="C5" s="121" t="s">
        <v>123</v>
      </c>
      <c r="D5" s="122" t="s">
        <v>47</v>
      </c>
      <c r="E5" s="151">
        <v>0.2</v>
      </c>
      <c r="F5" s="6"/>
      <c r="G5" s="6"/>
      <c r="H5" s="6"/>
      <c r="I5" s="6"/>
      <c r="J5" s="6"/>
    </row>
    <row r="6" spans="1:10" ht="99">
      <c r="A6" s="25" t="s">
        <v>124</v>
      </c>
      <c r="B6" s="123" t="s">
        <v>124</v>
      </c>
      <c r="C6" s="124" t="s">
        <v>125</v>
      </c>
      <c r="D6" s="125" t="s">
        <v>48</v>
      </c>
      <c r="E6" s="151">
        <v>0.4</v>
      </c>
      <c r="F6" s="6"/>
      <c r="G6" s="6"/>
      <c r="H6" s="6"/>
      <c r="I6" s="6"/>
      <c r="J6" s="6"/>
    </row>
    <row r="7" spans="1:10" ht="66">
      <c r="A7" s="25" t="s">
        <v>127</v>
      </c>
      <c r="B7" s="126" t="s">
        <v>279</v>
      </c>
      <c r="C7" s="124" t="s">
        <v>128</v>
      </c>
      <c r="D7" s="125" t="s">
        <v>129</v>
      </c>
      <c r="E7" s="151">
        <v>0.6</v>
      </c>
      <c r="F7" s="6"/>
      <c r="G7" s="6"/>
      <c r="H7" s="6"/>
      <c r="I7" s="6"/>
      <c r="J7" s="6"/>
    </row>
    <row r="8" spans="1:10" ht="66">
      <c r="A8" s="25" t="s">
        <v>130</v>
      </c>
      <c r="B8" s="127" t="s">
        <v>280</v>
      </c>
      <c r="C8" s="124" t="s">
        <v>131</v>
      </c>
      <c r="D8" s="125" t="s">
        <v>309</v>
      </c>
      <c r="E8" s="151">
        <v>0.8</v>
      </c>
      <c r="F8" s="6"/>
      <c r="G8" s="6"/>
      <c r="H8" s="6"/>
      <c r="I8" s="6"/>
      <c r="J8" s="6"/>
    </row>
    <row r="9" spans="1:10" ht="66">
      <c r="A9" s="25" t="s">
        <v>132</v>
      </c>
      <c r="B9" s="128" t="s">
        <v>281</v>
      </c>
      <c r="C9" s="124" t="s">
        <v>133</v>
      </c>
      <c r="D9" s="125" t="s">
        <v>50</v>
      </c>
      <c r="E9" s="151">
        <v>1</v>
      </c>
      <c r="F9" s="6"/>
      <c r="G9" s="6"/>
      <c r="H9" s="6"/>
      <c r="I9" s="6"/>
      <c r="J9" s="6"/>
    </row>
    <row r="10" spans="1:10" ht="20.25">
      <c r="A10" s="25"/>
      <c r="B10" s="25"/>
      <c r="C10" s="26"/>
      <c r="D10" s="26"/>
      <c r="E10" s="150"/>
      <c r="F10" s="6"/>
      <c r="G10" s="6"/>
      <c r="H10" s="6"/>
      <c r="I10" s="6"/>
      <c r="J10" s="6"/>
    </row>
    <row r="11" spans="1:10" ht="60">
      <c r="A11" s="25"/>
      <c r="B11" s="24"/>
      <c r="C11" s="119" t="s">
        <v>120</v>
      </c>
      <c r="D11" s="119" t="s">
        <v>294</v>
      </c>
      <c r="E11" s="150"/>
      <c r="F11" s="6"/>
      <c r="G11" s="6"/>
      <c r="H11" s="6"/>
      <c r="I11" s="6"/>
      <c r="J11" s="6"/>
    </row>
    <row r="12" spans="1:10" ht="79.5" customHeight="1">
      <c r="A12" s="25"/>
      <c r="B12" s="120" t="s">
        <v>278</v>
      </c>
      <c r="C12" s="121" t="s">
        <v>123</v>
      </c>
      <c r="D12" s="166" t="s">
        <v>300</v>
      </c>
      <c r="E12" s="151">
        <v>0.2</v>
      </c>
      <c r="F12" s="6"/>
      <c r="G12" s="6"/>
      <c r="H12" s="6"/>
      <c r="I12" s="6"/>
      <c r="J12" s="6"/>
    </row>
    <row r="13" spans="1:10" ht="33">
      <c r="A13" s="25"/>
      <c r="B13" s="123" t="s">
        <v>124</v>
      </c>
      <c r="C13" s="124" t="s">
        <v>125</v>
      </c>
      <c r="D13" s="166" t="s">
        <v>301</v>
      </c>
      <c r="E13" s="151">
        <v>0.4</v>
      </c>
      <c r="F13" s="6"/>
      <c r="G13" s="6"/>
      <c r="H13" s="6"/>
      <c r="I13" s="6"/>
      <c r="J13" s="6"/>
    </row>
    <row r="14" spans="1:10" ht="33">
      <c r="A14" s="25"/>
      <c r="B14" s="126" t="s">
        <v>279</v>
      </c>
      <c r="C14" s="124" t="s">
        <v>128</v>
      </c>
      <c r="D14" s="166" t="s">
        <v>302</v>
      </c>
      <c r="E14" s="151">
        <v>0.6</v>
      </c>
      <c r="F14" s="6"/>
      <c r="G14" s="6"/>
      <c r="H14" s="6"/>
      <c r="I14" s="6"/>
      <c r="J14" s="6"/>
    </row>
    <row r="15" spans="1:10" ht="33">
      <c r="A15" s="25"/>
      <c r="B15" s="127" t="s">
        <v>280</v>
      </c>
      <c r="C15" s="124" t="s">
        <v>131</v>
      </c>
      <c r="D15" s="166" t="s">
        <v>303</v>
      </c>
      <c r="E15" s="151">
        <v>0.8</v>
      </c>
      <c r="F15" s="6"/>
      <c r="G15" s="6"/>
      <c r="H15" s="6"/>
      <c r="I15" s="6"/>
      <c r="J15" s="6"/>
    </row>
    <row r="16" spans="1:10" ht="46.5" customHeight="1">
      <c r="A16" s="25"/>
      <c r="B16" s="128" t="s">
        <v>281</v>
      </c>
      <c r="C16" s="124" t="s">
        <v>133</v>
      </c>
      <c r="D16" s="166" t="s">
        <v>304</v>
      </c>
      <c r="E16" s="151">
        <v>1</v>
      </c>
      <c r="F16" s="6"/>
      <c r="G16" s="6"/>
      <c r="H16" s="6"/>
      <c r="I16" s="6"/>
      <c r="J16" s="6"/>
    </row>
    <row r="17" spans="1:10" ht="20.25">
      <c r="A17" s="25"/>
      <c r="B17" s="25"/>
      <c r="C17" s="26"/>
      <c r="D17" s="26"/>
      <c r="E17" s="150"/>
      <c r="F17" s="6"/>
      <c r="G17" s="6"/>
      <c r="H17" s="6"/>
      <c r="I17" s="6"/>
      <c r="J17" s="6"/>
    </row>
    <row r="18" spans="1:10" ht="16.5">
      <c r="A18" s="25"/>
      <c r="B18" s="27"/>
      <c r="C18" s="27"/>
      <c r="D18" s="27"/>
      <c r="E18" s="150"/>
      <c r="F18" s="6"/>
      <c r="G18" s="6"/>
      <c r="H18" s="6"/>
      <c r="I18" s="6"/>
      <c r="J18" s="6"/>
    </row>
    <row r="19" spans="1:10" ht="60">
      <c r="A19" s="25"/>
      <c r="B19" s="24"/>
      <c r="C19" s="119" t="s">
        <v>120</v>
      </c>
      <c r="D19" s="119" t="s">
        <v>307</v>
      </c>
      <c r="E19" s="150"/>
      <c r="F19" s="6"/>
      <c r="G19" s="6"/>
      <c r="H19" s="6"/>
      <c r="I19" s="6"/>
      <c r="J19" s="6"/>
    </row>
    <row r="20" spans="1:10" ht="57.75" customHeight="1">
      <c r="A20" s="25"/>
      <c r="B20" s="120" t="s">
        <v>278</v>
      </c>
      <c r="C20" s="121" t="s">
        <v>123</v>
      </c>
      <c r="D20" s="166" t="s">
        <v>295</v>
      </c>
      <c r="E20" s="151">
        <v>0.2</v>
      </c>
      <c r="F20" s="6"/>
      <c r="G20" s="6"/>
      <c r="H20" s="6"/>
      <c r="I20" s="6"/>
      <c r="J20" s="6"/>
    </row>
    <row r="21" spans="1:10" ht="54" customHeight="1">
      <c r="A21" s="25"/>
      <c r="B21" s="123" t="s">
        <v>124</v>
      </c>
      <c r="C21" s="124" t="s">
        <v>125</v>
      </c>
      <c r="D21" s="166" t="s">
        <v>296</v>
      </c>
      <c r="E21" s="151">
        <v>0.4</v>
      </c>
      <c r="F21" s="6"/>
      <c r="G21" s="6"/>
      <c r="H21" s="6"/>
      <c r="I21" s="6"/>
      <c r="J21" s="6"/>
    </row>
    <row r="22" spans="1:10" ht="64.5" customHeight="1">
      <c r="A22" s="25"/>
      <c r="B22" s="126" t="s">
        <v>279</v>
      </c>
      <c r="C22" s="124" t="s">
        <v>128</v>
      </c>
      <c r="D22" s="166" t="s">
        <v>297</v>
      </c>
      <c r="E22" s="151">
        <v>0.6</v>
      </c>
      <c r="F22" s="6"/>
      <c r="G22" s="6"/>
      <c r="H22" s="6"/>
      <c r="I22" s="6"/>
      <c r="J22" s="6"/>
    </row>
    <row r="23" spans="1:10" ht="51.75" customHeight="1">
      <c r="A23" s="25"/>
      <c r="B23" s="127" t="s">
        <v>280</v>
      </c>
      <c r="C23" s="124" t="s">
        <v>131</v>
      </c>
      <c r="D23" s="166" t="s">
        <v>298</v>
      </c>
      <c r="E23" s="151">
        <v>0.8</v>
      </c>
      <c r="F23" s="6"/>
      <c r="G23" s="6"/>
      <c r="H23" s="6"/>
      <c r="I23" s="6"/>
      <c r="J23" s="6"/>
    </row>
    <row r="24" spans="1:10" ht="51.75" customHeight="1">
      <c r="A24" s="25"/>
      <c r="B24" s="128" t="s">
        <v>281</v>
      </c>
      <c r="C24" s="124" t="s">
        <v>133</v>
      </c>
      <c r="D24" s="166" t="s">
        <v>299</v>
      </c>
      <c r="E24" s="151">
        <v>1</v>
      </c>
      <c r="F24" s="6"/>
      <c r="G24" s="6"/>
      <c r="H24" s="6"/>
      <c r="I24" s="6"/>
      <c r="J24" s="6"/>
    </row>
    <row r="25" spans="1:10" ht="16.5">
      <c r="A25" s="25"/>
      <c r="B25" s="27"/>
      <c r="C25" s="27"/>
      <c r="D25" s="27"/>
      <c r="E25" s="150"/>
      <c r="F25" s="6"/>
      <c r="G25" s="6"/>
      <c r="H25" s="6"/>
      <c r="I25" s="6"/>
      <c r="J25" s="6"/>
    </row>
    <row r="26" spans="1:10" ht="16.5">
      <c r="A26" s="25"/>
      <c r="B26" s="27"/>
      <c r="C26" s="27"/>
      <c r="D26" s="27"/>
      <c r="E26" s="150"/>
      <c r="F26" s="6"/>
      <c r="G26" s="6"/>
      <c r="H26" s="6"/>
      <c r="I26" s="6"/>
      <c r="J26" s="6"/>
    </row>
    <row r="27" spans="1:10" ht="16.5">
      <c r="A27" s="25"/>
      <c r="B27" s="27"/>
      <c r="C27" s="27"/>
      <c r="D27" s="27"/>
      <c r="E27" s="150"/>
      <c r="F27" s="6"/>
      <c r="G27" s="6"/>
      <c r="H27" s="6"/>
      <c r="I27" s="6"/>
      <c r="J27" s="6"/>
    </row>
    <row r="28" spans="1:10" ht="16.5">
      <c r="A28" s="25"/>
      <c r="B28" s="27"/>
      <c r="C28" s="27"/>
      <c r="D28" s="27"/>
      <c r="E28" s="150"/>
      <c r="F28" s="6"/>
      <c r="G28" s="6"/>
      <c r="H28" s="6"/>
      <c r="I28" s="6"/>
      <c r="J28" s="6"/>
    </row>
    <row r="29" spans="1:10" ht="60">
      <c r="A29" s="25"/>
      <c r="B29" s="24"/>
      <c r="C29" s="119" t="s">
        <v>120</v>
      </c>
      <c r="D29" s="119" t="s">
        <v>305</v>
      </c>
      <c r="E29" s="150"/>
      <c r="F29" s="6"/>
      <c r="G29" s="6"/>
      <c r="H29" s="6"/>
      <c r="I29" s="6"/>
      <c r="J29" s="6"/>
    </row>
    <row r="30" spans="1:10" ht="75.75" customHeight="1">
      <c r="A30" s="25"/>
      <c r="B30" s="120" t="s">
        <v>278</v>
      </c>
      <c r="C30" s="121" t="s">
        <v>123</v>
      </c>
      <c r="D30" s="166" t="s">
        <v>312</v>
      </c>
      <c r="E30" s="151">
        <v>0.2</v>
      </c>
      <c r="F30" s="6"/>
      <c r="G30" s="6"/>
      <c r="H30" s="6"/>
      <c r="I30" s="6"/>
      <c r="J30" s="6"/>
    </row>
    <row r="31" spans="1:10" ht="65.25" customHeight="1">
      <c r="A31" s="25"/>
      <c r="B31" s="123" t="s">
        <v>124</v>
      </c>
      <c r="C31" s="124" t="s">
        <v>125</v>
      </c>
      <c r="D31" s="166" t="s">
        <v>313</v>
      </c>
      <c r="E31" s="151">
        <v>0.4</v>
      </c>
      <c r="F31" s="6"/>
      <c r="G31" s="6"/>
      <c r="H31" s="6"/>
      <c r="I31" s="6"/>
      <c r="J31" s="6"/>
    </row>
    <row r="32" spans="1:10" ht="57" customHeight="1">
      <c r="A32" s="25"/>
      <c r="B32" s="126" t="s">
        <v>279</v>
      </c>
      <c r="C32" s="124" t="s">
        <v>128</v>
      </c>
      <c r="D32" s="166" t="s">
        <v>306</v>
      </c>
      <c r="E32" s="151">
        <v>0.6</v>
      </c>
      <c r="F32" s="6"/>
      <c r="G32" s="6"/>
      <c r="H32" s="6"/>
      <c r="I32" s="6"/>
      <c r="J32" s="6"/>
    </row>
    <row r="33" spans="1:10" ht="66.75" customHeight="1">
      <c r="A33" s="25"/>
      <c r="B33" s="127" t="s">
        <v>280</v>
      </c>
      <c r="C33" s="124" t="s">
        <v>131</v>
      </c>
      <c r="D33" s="166" t="s">
        <v>314</v>
      </c>
      <c r="E33" s="151">
        <v>0.8</v>
      </c>
      <c r="F33" s="6"/>
      <c r="G33" s="6"/>
      <c r="H33" s="6"/>
      <c r="I33" s="6"/>
      <c r="J33" s="6"/>
    </row>
    <row r="34" spans="1:10" ht="79.5" customHeight="1">
      <c r="A34" s="25"/>
      <c r="B34" s="128" t="s">
        <v>281</v>
      </c>
      <c r="C34" s="124" t="s">
        <v>133</v>
      </c>
      <c r="D34" s="166" t="s">
        <v>315</v>
      </c>
      <c r="E34" s="151">
        <v>1</v>
      </c>
      <c r="F34" s="6"/>
      <c r="G34" s="6"/>
      <c r="H34" s="6"/>
      <c r="I34" s="6"/>
      <c r="J34" s="6"/>
    </row>
    <row r="35" spans="1:10">
      <c r="A35" s="25"/>
      <c r="B35" s="25"/>
      <c r="C35" s="25" t="s">
        <v>134</v>
      </c>
      <c r="D35" s="25" t="s">
        <v>135</v>
      </c>
      <c r="E35" s="150"/>
      <c r="F35" s="6"/>
      <c r="G35" s="6"/>
      <c r="H35" s="6"/>
      <c r="I35" s="6"/>
      <c r="J35" s="6"/>
    </row>
    <row r="36" spans="1:10">
      <c r="A36" s="25"/>
      <c r="B36" s="25"/>
      <c r="C36" s="25"/>
      <c r="D36" s="25"/>
      <c r="E36" s="150"/>
      <c r="F36" s="6"/>
      <c r="G36" s="6"/>
      <c r="H36" s="6"/>
      <c r="I36" s="6"/>
      <c r="J36" s="6"/>
    </row>
    <row r="37" spans="1:10">
      <c r="A37" s="25"/>
      <c r="B37" s="25"/>
      <c r="C37" s="25"/>
      <c r="D37" s="25"/>
      <c r="E37" s="150"/>
      <c r="F37" s="6"/>
      <c r="G37" s="6"/>
      <c r="H37" s="6"/>
      <c r="I37" s="6"/>
      <c r="J37" s="6"/>
    </row>
    <row r="38" spans="1:10" ht="60">
      <c r="A38" s="25"/>
      <c r="B38" s="24"/>
      <c r="C38" s="119" t="s">
        <v>120</v>
      </c>
      <c r="D38" s="119" t="s">
        <v>333</v>
      </c>
      <c r="E38" s="150"/>
      <c r="F38" s="6"/>
      <c r="G38" s="6"/>
      <c r="H38" s="6"/>
      <c r="I38" s="6"/>
      <c r="J38" s="6"/>
    </row>
    <row r="39" spans="1:10" ht="99">
      <c r="A39" s="25"/>
      <c r="B39" s="120" t="s">
        <v>278</v>
      </c>
      <c r="C39" s="121" t="s">
        <v>123</v>
      </c>
      <c r="D39" s="167" t="s">
        <v>329</v>
      </c>
      <c r="E39" s="151">
        <v>0.2</v>
      </c>
      <c r="F39" s="6"/>
      <c r="G39" s="6"/>
      <c r="H39" s="6"/>
      <c r="I39" s="6"/>
      <c r="J39" s="6"/>
    </row>
    <row r="40" spans="1:10" ht="99">
      <c r="A40" s="25"/>
      <c r="B40" s="123" t="s">
        <v>124</v>
      </c>
      <c r="C40" s="124" t="s">
        <v>125</v>
      </c>
      <c r="D40" s="167" t="s">
        <v>330</v>
      </c>
      <c r="E40" s="151">
        <v>0.4</v>
      </c>
      <c r="F40" s="6"/>
      <c r="G40" s="6"/>
      <c r="H40" s="6"/>
      <c r="I40" s="6"/>
      <c r="J40" s="6"/>
    </row>
    <row r="41" spans="1:10" ht="99">
      <c r="A41" s="25"/>
      <c r="B41" s="126" t="s">
        <v>279</v>
      </c>
      <c r="C41" s="124" t="s">
        <v>128</v>
      </c>
      <c r="D41" s="167" t="s">
        <v>331</v>
      </c>
      <c r="E41" s="151">
        <v>0.6</v>
      </c>
      <c r="F41" s="6"/>
      <c r="G41" s="6"/>
      <c r="H41" s="6"/>
      <c r="I41" s="6"/>
      <c r="J41" s="6"/>
    </row>
    <row r="42" spans="1:10" ht="99">
      <c r="A42" s="25"/>
      <c r="B42" s="127" t="s">
        <v>280</v>
      </c>
      <c r="C42" s="124" t="s">
        <v>131</v>
      </c>
      <c r="D42" s="167" t="s">
        <v>332</v>
      </c>
      <c r="E42" s="151">
        <v>0.8</v>
      </c>
      <c r="F42" s="6"/>
      <c r="G42" s="6"/>
      <c r="H42" s="6"/>
      <c r="I42" s="6"/>
      <c r="J42" s="6"/>
    </row>
    <row r="43" spans="1:10" ht="99">
      <c r="A43" s="25"/>
      <c r="B43" s="128" t="s">
        <v>281</v>
      </c>
      <c r="C43" s="124" t="s">
        <v>133</v>
      </c>
      <c r="D43" s="167" t="s">
        <v>334</v>
      </c>
      <c r="E43" s="151">
        <v>1</v>
      </c>
      <c r="F43" s="6"/>
      <c r="G43" s="6"/>
      <c r="H43" s="6"/>
      <c r="I43" s="6"/>
      <c r="J43" s="6"/>
    </row>
    <row r="44" spans="1:10">
      <c r="A44" s="25"/>
      <c r="B44" s="25"/>
      <c r="C44" s="25"/>
      <c r="D44" s="25"/>
      <c r="E44" s="150"/>
      <c r="F44" s="6"/>
      <c r="G44" s="6"/>
      <c r="H44" s="6"/>
      <c r="I44" s="6"/>
      <c r="J44" s="6"/>
    </row>
    <row r="45" spans="1:10" ht="56.25" customHeight="1">
      <c r="A45" s="25"/>
      <c r="B45" s="25"/>
      <c r="C45" s="25"/>
      <c r="D45" s="119" t="s">
        <v>293</v>
      </c>
      <c r="E45" s="150"/>
      <c r="F45" s="6"/>
      <c r="G45" s="6"/>
      <c r="H45" s="6"/>
      <c r="I45" s="6"/>
      <c r="J45" s="6"/>
    </row>
    <row r="46" spans="1:10" ht="94.5" customHeight="1">
      <c r="A46" s="25"/>
      <c r="B46" s="127" t="s">
        <v>280</v>
      </c>
      <c r="C46" s="25"/>
      <c r="D46" s="125" t="s">
        <v>411</v>
      </c>
      <c r="E46" s="151">
        <v>0.8</v>
      </c>
      <c r="F46" s="6"/>
      <c r="G46" s="6"/>
      <c r="H46" s="6"/>
      <c r="I46" s="6"/>
      <c r="J46" s="6"/>
    </row>
    <row r="47" spans="1:10" ht="105.75" customHeight="1">
      <c r="A47" s="25"/>
      <c r="B47" s="128" t="s">
        <v>281</v>
      </c>
      <c r="C47" s="26"/>
      <c r="D47" s="125" t="s">
        <v>407</v>
      </c>
      <c r="E47" s="151">
        <v>1</v>
      </c>
      <c r="F47" s="6"/>
      <c r="G47" s="6"/>
      <c r="H47" s="6"/>
      <c r="I47" s="6"/>
      <c r="J47" s="6"/>
    </row>
    <row r="48" spans="1:10">
      <c r="A48" s="25"/>
      <c r="B48" s="22"/>
      <c r="C48" s="22"/>
      <c r="D48" s="22"/>
      <c r="E48" s="150"/>
      <c r="F48" s="6"/>
      <c r="G48" s="6"/>
      <c r="H48" s="6"/>
      <c r="I48" s="6"/>
      <c r="J48" s="6"/>
    </row>
    <row r="49" spans="1:10">
      <c r="A49" s="25"/>
      <c r="B49" s="22"/>
      <c r="C49" s="22"/>
      <c r="D49" s="22"/>
      <c r="E49" s="150"/>
      <c r="F49" s="6"/>
      <c r="G49" s="6"/>
      <c r="H49" s="6"/>
      <c r="I49" s="6"/>
      <c r="J49" s="6"/>
    </row>
    <row r="50" spans="1:10" ht="20.25">
      <c r="A50" s="25"/>
      <c r="B50" s="25"/>
      <c r="C50" s="26"/>
      <c r="D50" s="26"/>
      <c r="E50" s="150"/>
      <c r="F50" s="6"/>
      <c r="G50" s="6"/>
      <c r="H50" s="6"/>
      <c r="I50" s="6"/>
      <c r="J50" s="6"/>
    </row>
    <row r="51" spans="1:10" ht="46.5" customHeight="1">
      <c r="A51" s="25"/>
      <c r="B51" s="25"/>
      <c r="C51" s="25"/>
      <c r="D51" s="119" t="s">
        <v>417</v>
      </c>
      <c r="E51" s="150"/>
      <c r="F51" s="6"/>
      <c r="G51" s="6"/>
      <c r="H51" s="6"/>
      <c r="I51" s="6"/>
      <c r="J51" s="6"/>
    </row>
    <row r="52" spans="1:10" ht="90" customHeight="1">
      <c r="A52" s="25"/>
      <c r="B52" s="127" t="s">
        <v>280</v>
      </c>
      <c r="C52" s="25"/>
      <c r="D52" s="125" t="s">
        <v>310</v>
      </c>
      <c r="E52" s="151">
        <v>0.8</v>
      </c>
      <c r="F52" s="6"/>
      <c r="G52" s="6"/>
      <c r="H52" s="6"/>
      <c r="I52" s="6"/>
      <c r="J52" s="6"/>
    </row>
    <row r="53" spans="1:10" ht="66">
      <c r="A53" s="25"/>
      <c r="B53" s="128" t="s">
        <v>281</v>
      </c>
      <c r="C53" s="26"/>
      <c r="D53" s="125" t="s">
        <v>311</v>
      </c>
      <c r="E53" s="151">
        <v>1</v>
      </c>
      <c r="F53" s="6"/>
      <c r="G53" s="6"/>
      <c r="H53" s="6"/>
      <c r="I53" s="6"/>
      <c r="J53" s="6"/>
    </row>
    <row r="54" spans="1:10" ht="20.25">
      <c r="A54" s="25"/>
      <c r="B54" s="25"/>
      <c r="C54" s="26"/>
      <c r="D54" s="26"/>
      <c r="E54" s="150"/>
      <c r="F54" s="6"/>
      <c r="G54" s="6"/>
      <c r="H54" s="6"/>
      <c r="I54" s="6"/>
      <c r="J54" s="6"/>
    </row>
    <row r="55" spans="1:10" ht="20.25">
      <c r="A55" s="25"/>
      <c r="B55" s="25"/>
      <c r="C55" s="26"/>
      <c r="D55" s="26"/>
      <c r="E55" s="150"/>
      <c r="F55" s="6"/>
      <c r="G55" s="6"/>
      <c r="H55" s="6"/>
      <c r="I55" s="6"/>
      <c r="J55" s="6"/>
    </row>
    <row r="56" spans="1:10" ht="20.25">
      <c r="A56" s="25"/>
      <c r="B56" s="25"/>
      <c r="C56" s="26"/>
      <c r="D56" s="26"/>
      <c r="E56" s="150"/>
      <c r="F56" s="6"/>
      <c r="G56" s="6"/>
      <c r="H56" s="6"/>
      <c r="I56" s="6"/>
      <c r="J56" s="6"/>
    </row>
    <row r="57" spans="1:10" ht="20.25">
      <c r="A57" s="25"/>
      <c r="B57" s="25"/>
      <c r="C57" s="26"/>
      <c r="D57" s="26"/>
      <c r="E57" s="150"/>
      <c r="F57" s="6"/>
      <c r="G57" s="6"/>
      <c r="H57" s="6"/>
      <c r="I57" s="6"/>
      <c r="J57" s="6"/>
    </row>
    <row r="58" spans="1:10" ht="20.25">
      <c r="A58" s="25"/>
      <c r="B58" s="25"/>
      <c r="C58" s="26"/>
      <c r="D58" s="26"/>
      <c r="E58" s="150"/>
      <c r="F58" s="6"/>
      <c r="G58" s="6"/>
      <c r="H58" s="6"/>
      <c r="I58" s="6"/>
      <c r="J58" s="6"/>
    </row>
    <row r="59" spans="1:10" ht="20.25">
      <c r="A59" s="25"/>
      <c r="B59" s="25"/>
      <c r="C59" s="26"/>
      <c r="D59" s="26"/>
      <c r="E59" s="150"/>
      <c r="F59" s="6"/>
      <c r="G59" s="6"/>
      <c r="H59" s="6"/>
      <c r="I59" s="6"/>
      <c r="J59" s="6"/>
    </row>
    <row r="60" spans="1:10" ht="20.25">
      <c r="A60" s="25"/>
      <c r="B60" s="25"/>
      <c r="C60" s="26"/>
      <c r="D60" s="26"/>
      <c r="E60" s="150"/>
      <c r="F60" s="6"/>
      <c r="G60" s="6"/>
      <c r="H60" s="6"/>
      <c r="I60" s="6"/>
      <c r="J60" s="6"/>
    </row>
    <row r="61" spans="1:10" ht="20.25">
      <c r="A61" s="25"/>
      <c r="B61" s="25"/>
      <c r="C61" s="26"/>
      <c r="D61" s="26"/>
      <c r="E61" s="150"/>
      <c r="F61" s="6"/>
      <c r="G61" s="6"/>
      <c r="H61" s="6"/>
      <c r="I61" s="6"/>
      <c r="J61" s="6"/>
    </row>
    <row r="62" spans="1:10" ht="20.25">
      <c r="A62" s="25"/>
      <c r="B62" s="25"/>
      <c r="C62" s="26"/>
      <c r="D62" s="26"/>
      <c r="E62" s="150"/>
      <c r="F62" s="6"/>
      <c r="G62" s="6"/>
      <c r="H62" s="6"/>
      <c r="I62" s="6"/>
      <c r="J62" s="6"/>
    </row>
    <row r="63" spans="1:10" ht="20.25">
      <c r="A63" s="25"/>
      <c r="B63" s="25"/>
      <c r="C63" s="26"/>
      <c r="D63" s="26"/>
      <c r="E63" s="150"/>
      <c r="F63" s="6"/>
      <c r="G63" s="6"/>
      <c r="H63" s="6"/>
      <c r="I63" s="6"/>
      <c r="J63" s="6"/>
    </row>
    <row r="64" spans="1:10" ht="20.25">
      <c r="A64" s="25"/>
      <c r="B64" s="25"/>
      <c r="C64" s="26"/>
      <c r="D64" s="26"/>
      <c r="E64" s="150"/>
      <c r="F64" s="6"/>
      <c r="G64" s="6"/>
      <c r="H64" s="6"/>
      <c r="I64" s="6"/>
      <c r="J64" s="6"/>
    </row>
    <row r="65" spans="1:10" ht="20.25">
      <c r="A65" s="25"/>
      <c r="B65" s="25"/>
      <c r="C65" s="26"/>
      <c r="D65" s="26"/>
      <c r="E65" s="150"/>
      <c r="F65" s="6"/>
      <c r="G65" s="6"/>
      <c r="H65" s="6"/>
      <c r="I65" s="6"/>
      <c r="J65" s="6"/>
    </row>
    <row r="66" spans="1:10" ht="20.25">
      <c r="A66" s="25"/>
      <c r="B66" s="25"/>
      <c r="C66" s="26"/>
      <c r="D66" s="26"/>
      <c r="E66" s="150"/>
      <c r="F66" s="6"/>
      <c r="G66" s="6"/>
      <c r="H66" s="6"/>
      <c r="I66" s="6"/>
      <c r="J66" s="6"/>
    </row>
    <row r="67" spans="1:10" ht="20.25">
      <c r="A67" s="25"/>
      <c r="B67" s="25"/>
      <c r="C67" s="26"/>
      <c r="D67" s="26"/>
      <c r="E67" s="150"/>
      <c r="F67" s="6"/>
      <c r="G67" s="6"/>
      <c r="H67" s="6"/>
      <c r="I67" s="6"/>
      <c r="J67" s="6"/>
    </row>
    <row r="68" spans="1:10" ht="20.25">
      <c r="A68" s="25"/>
      <c r="B68" s="25"/>
      <c r="C68" s="26"/>
      <c r="D68" s="26"/>
      <c r="E68" s="150"/>
      <c r="F68" s="6"/>
      <c r="G68" s="6"/>
      <c r="H68" s="6"/>
      <c r="I68" s="6"/>
      <c r="J68" s="6"/>
    </row>
    <row r="69" spans="1:10" ht="20.25">
      <c r="A69" s="25"/>
      <c r="B69" s="25"/>
      <c r="C69" s="26"/>
      <c r="D69" s="26"/>
      <c r="E69" s="150"/>
      <c r="F69" s="6"/>
      <c r="G69" s="6"/>
      <c r="H69" s="6"/>
      <c r="I69" s="6"/>
      <c r="J69" s="6"/>
    </row>
    <row r="70" spans="1:10" ht="20.25">
      <c r="A70" s="25"/>
      <c r="B70" s="25"/>
      <c r="C70" s="26"/>
      <c r="D70" s="26"/>
      <c r="E70" s="150"/>
      <c r="F70" s="6"/>
      <c r="G70" s="6"/>
      <c r="H70" s="6"/>
      <c r="I70" s="6"/>
      <c r="J70" s="6"/>
    </row>
    <row r="71" spans="1:10" ht="20.25">
      <c r="A71" s="25"/>
      <c r="B71" s="25"/>
      <c r="C71" s="26"/>
      <c r="D71" s="26"/>
      <c r="E71" s="150"/>
      <c r="F71" s="6"/>
      <c r="G71" s="6"/>
      <c r="H71" s="6"/>
      <c r="I71" s="6"/>
      <c r="J71" s="6"/>
    </row>
    <row r="72" spans="1:10" ht="20.25">
      <c r="A72" s="25"/>
      <c r="B72" s="25"/>
      <c r="C72" s="26"/>
      <c r="D72" s="26"/>
      <c r="E72" s="150"/>
      <c r="F72" s="6"/>
      <c r="G72" s="6"/>
      <c r="H72" s="6"/>
      <c r="I72" s="6"/>
      <c r="J72" s="6"/>
    </row>
    <row r="73" spans="1:10" ht="20.25">
      <c r="A73" s="25"/>
      <c r="B73" s="25"/>
      <c r="C73" s="26"/>
      <c r="D73" s="26"/>
      <c r="E73" s="150"/>
      <c r="F73" s="6"/>
      <c r="G73" s="6"/>
      <c r="H73" s="6"/>
      <c r="I73" s="6"/>
      <c r="J73" s="6"/>
    </row>
    <row r="74" spans="1:10" ht="20.25">
      <c r="A74" s="25"/>
      <c r="B74" s="25"/>
      <c r="C74" s="26"/>
      <c r="D74" s="26"/>
      <c r="E74" s="150"/>
      <c r="F74" s="6"/>
      <c r="G74" s="6"/>
      <c r="H74" s="6"/>
      <c r="I74" s="6"/>
      <c r="J74" s="6"/>
    </row>
    <row r="75" spans="1:10" ht="20.25">
      <c r="A75" s="25"/>
      <c r="B75" s="25"/>
      <c r="C75" s="26"/>
      <c r="D75" s="26"/>
      <c r="E75" s="150"/>
      <c r="F75" s="6"/>
      <c r="G75" s="6"/>
      <c r="H75" s="6"/>
      <c r="I75" s="6"/>
      <c r="J75" s="6"/>
    </row>
    <row r="76" spans="1:10" ht="20.25">
      <c r="A76" s="25"/>
      <c r="B76" s="25"/>
      <c r="C76" s="26"/>
      <c r="D76" s="26"/>
      <c r="E76" s="150"/>
      <c r="F76" s="6"/>
      <c r="G76" s="6"/>
      <c r="H76" s="6"/>
      <c r="I76" s="6"/>
      <c r="J76" s="6"/>
    </row>
    <row r="77" spans="1:10" ht="20.25">
      <c r="A77" s="25"/>
      <c r="B77" s="25"/>
      <c r="C77" s="26"/>
      <c r="D77" s="26"/>
      <c r="E77" s="150"/>
      <c r="F77" s="6"/>
      <c r="G77" s="6"/>
      <c r="H77" s="6"/>
      <c r="I77" s="6"/>
      <c r="J77" s="6"/>
    </row>
    <row r="78" spans="1:10" ht="20.25">
      <c r="A78" s="25"/>
      <c r="B78" s="25"/>
      <c r="C78" s="26"/>
      <c r="D78" s="26"/>
      <c r="E78" s="150"/>
      <c r="F78" s="6"/>
      <c r="G78" s="6"/>
      <c r="H78" s="6"/>
      <c r="I78" s="6"/>
      <c r="J78" s="6"/>
    </row>
    <row r="79" spans="1:10" ht="20.25">
      <c r="A79" s="25"/>
      <c r="B79" s="25"/>
      <c r="C79" s="26"/>
      <c r="D79" s="26"/>
      <c r="E79" s="150"/>
      <c r="F79" s="6"/>
      <c r="G79" s="6"/>
      <c r="H79" s="6"/>
      <c r="I79" s="6"/>
      <c r="J79" s="6"/>
    </row>
    <row r="80" spans="1:10" s="129" customFormat="1" ht="20.25">
      <c r="A80" s="130"/>
      <c r="B80" s="130"/>
      <c r="C80" s="131"/>
      <c r="D80" s="131"/>
      <c r="E80" s="152"/>
    </row>
    <row r="81" spans="1:5" s="129" customFormat="1" ht="20.25">
      <c r="A81" s="130"/>
      <c r="B81" s="130"/>
      <c r="C81" s="131"/>
      <c r="D81" s="131"/>
      <c r="E81" s="152"/>
    </row>
    <row r="82" spans="1:5" s="129" customFormat="1" ht="20.25">
      <c r="A82" s="130"/>
      <c r="B82" s="130"/>
      <c r="C82" s="131"/>
      <c r="D82" s="131"/>
      <c r="E82" s="152"/>
    </row>
    <row r="83" spans="1:5" s="129" customFormat="1" ht="20.25">
      <c r="A83" s="130"/>
      <c r="B83" s="130"/>
      <c r="C83" s="131"/>
      <c r="D83" s="131"/>
      <c r="E83" s="152"/>
    </row>
    <row r="84" spans="1:5" s="129" customFormat="1" ht="20.25">
      <c r="A84" s="130"/>
      <c r="B84" s="130"/>
      <c r="C84" s="131"/>
      <c r="D84" s="131"/>
      <c r="E84" s="152"/>
    </row>
    <row r="85" spans="1:5" s="129" customFormat="1" ht="20.25">
      <c r="A85" s="130"/>
      <c r="B85" s="130"/>
      <c r="C85" s="131"/>
      <c r="D85" s="131"/>
      <c r="E85" s="152"/>
    </row>
    <row r="86" spans="1:5" s="129" customFormat="1" ht="20.25">
      <c r="A86" s="130"/>
      <c r="B86" s="130"/>
      <c r="C86" s="131"/>
      <c r="D86" s="131"/>
      <c r="E86" s="152"/>
    </row>
    <row r="87" spans="1:5" s="129" customFormat="1" ht="20.25">
      <c r="A87" s="130"/>
      <c r="B87" s="130"/>
      <c r="C87" s="131"/>
      <c r="D87" s="131"/>
      <c r="E87" s="152"/>
    </row>
    <row r="88" spans="1:5" s="129" customFormat="1" ht="20.25">
      <c r="A88" s="130"/>
      <c r="B88" s="130"/>
      <c r="C88" s="131"/>
      <c r="D88" s="131"/>
      <c r="E88" s="152"/>
    </row>
    <row r="89" spans="1:5" s="129" customFormat="1" ht="20.25">
      <c r="A89" s="130"/>
      <c r="B89" s="130"/>
      <c r="C89" s="131"/>
      <c r="D89" s="131"/>
      <c r="E89" s="152"/>
    </row>
    <row r="90" spans="1:5" s="129" customFormat="1" ht="20.25">
      <c r="A90" s="130"/>
      <c r="B90" s="130"/>
      <c r="C90" s="131"/>
      <c r="D90" s="131"/>
      <c r="E90" s="152"/>
    </row>
    <row r="91" spans="1:5" s="129" customFormat="1" ht="20.25">
      <c r="A91" s="130"/>
      <c r="B91" s="130"/>
      <c r="C91" s="131"/>
      <c r="D91" s="131"/>
      <c r="E91" s="152"/>
    </row>
    <row r="92" spans="1:5" s="129" customFormat="1" ht="20.25">
      <c r="A92" s="130"/>
      <c r="B92" s="130"/>
      <c r="C92" s="131"/>
      <c r="D92" s="131"/>
      <c r="E92" s="152"/>
    </row>
    <row r="93" spans="1:5" s="129" customFormat="1" ht="20.25">
      <c r="A93" s="130"/>
      <c r="B93" s="130"/>
      <c r="C93" s="131"/>
      <c r="D93" s="131"/>
      <c r="E93" s="152"/>
    </row>
    <row r="94" spans="1:5" s="129" customFormat="1" ht="20.25">
      <c r="A94" s="130"/>
      <c r="B94" s="130"/>
      <c r="C94" s="131"/>
      <c r="D94" s="131"/>
      <c r="E94" s="152"/>
    </row>
    <row r="95" spans="1:5" s="129" customFormat="1" ht="20.25">
      <c r="A95" s="130"/>
      <c r="B95" s="130"/>
      <c r="C95" s="131"/>
      <c r="D95" s="131"/>
      <c r="E95" s="152"/>
    </row>
    <row r="96" spans="1:5" s="129" customFormat="1" ht="20.25">
      <c r="A96" s="130"/>
      <c r="B96" s="130"/>
      <c r="C96" s="131"/>
      <c r="D96" s="131"/>
      <c r="E96" s="152"/>
    </row>
    <row r="97" spans="1:5" s="129" customFormat="1" ht="20.25">
      <c r="A97" s="130"/>
      <c r="B97" s="130"/>
      <c r="C97" s="131"/>
      <c r="D97" s="131"/>
      <c r="E97" s="152"/>
    </row>
    <row r="98" spans="1:5" s="129" customFormat="1" ht="20.25">
      <c r="A98" s="130"/>
      <c r="B98" s="130"/>
      <c r="C98" s="131"/>
      <c r="D98" s="131"/>
      <c r="E98" s="152"/>
    </row>
    <row r="99" spans="1:5" s="129" customFormat="1" ht="20.25">
      <c r="A99" s="130"/>
      <c r="B99" s="130"/>
      <c r="C99" s="131"/>
      <c r="D99" s="131"/>
      <c r="E99" s="152"/>
    </row>
    <row r="100" spans="1:5" s="129" customFormat="1" ht="20.25">
      <c r="A100" s="130"/>
      <c r="B100" s="130"/>
      <c r="C100" s="131"/>
      <c r="D100" s="131"/>
      <c r="E100" s="152"/>
    </row>
    <row r="101" spans="1:5" s="129" customFormat="1" ht="20.25">
      <c r="A101" s="130"/>
      <c r="B101" s="130"/>
      <c r="C101" s="131"/>
      <c r="D101" s="131"/>
      <c r="E101" s="152"/>
    </row>
    <row r="102" spans="1:5" s="129" customFormat="1" ht="20.25">
      <c r="A102" s="130"/>
      <c r="B102" s="130"/>
      <c r="C102" s="131"/>
      <c r="D102" s="131"/>
      <c r="E102" s="152"/>
    </row>
    <row r="103" spans="1:5" s="129" customFormat="1" ht="20.25">
      <c r="A103" s="130"/>
      <c r="B103" s="130"/>
      <c r="C103" s="131"/>
      <c r="D103" s="131"/>
      <c r="E103" s="152"/>
    </row>
    <row r="104" spans="1:5" s="129" customFormat="1" ht="20.25">
      <c r="A104" s="130"/>
      <c r="B104" s="130"/>
      <c r="C104" s="131"/>
      <c r="D104" s="131"/>
      <c r="E104" s="152"/>
    </row>
    <row r="105" spans="1:5" s="129" customFormat="1" ht="20.25">
      <c r="A105" s="130"/>
      <c r="B105" s="130"/>
      <c r="C105" s="131"/>
      <c r="D105" s="131"/>
      <c r="E105" s="152"/>
    </row>
    <row r="106" spans="1:5" s="129" customFormat="1" ht="20.25">
      <c r="A106" s="130"/>
      <c r="B106" s="130"/>
      <c r="C106" s="131"/>
      <c r="D106" s="131"/>
      <c r="E106" s="152"/>
    </row>
    <row r="107" spans="1:5" s="129" customFormat="1" ht="20.25">
      <c r="A107" s="130"/>
      <c r="B107" s="130"/>
      <c r="C107" s="131"/>
      <c r="D107" s="131"/>
      <c r="E107" s="152"/>
    </row>
    <row r="108" spans="1:5" s="129" customFormat="1" ht="20.25">
      <c r="A108" s="130"/>
      <c r="B108" s="130"/>
      <c r="C108" s="131"/>
      <c r="D108" s="131"/>
      <c r="E108" s="152"/>
    </row>
    <row r="109" spans="1:5" s="129" customFormat="1" ht="20.25">
      <c r="A109" s="130"/>
      <c r="B109" s="130"/>
      <c r="C109" s="131"/>
      <c r="D109" s="131"/>
      <c r="E109" s="152"/>
    </row>
    <row r="110" spans="1:5" s="129" customFormat="1" ht="20.25">
      <c r="A110" s="130"/>
      <c r="B110" s="130"/>
      <c r="C110" s="131"/>
      <c r="D110" s="131"/>
      <c r="E110" s="152"/>
    </row>
    <row r="111" spans="1:5" s="129" customFormat="1" ht="20.25">
      <c r="A111" s="130"/>
      <c r="B111" s="130"/>
      <c r="C111" s="131"/>
      <c r="D111" s="131"/>
      <c r="E111" s="152"/>
    </row>
    <row r="112" spans="1:5" s="129" customFormat="1" ht="20.25">
      <c r="A112" s="130"/>
      <c r="B112" s="130"/>
      <c r="C112" s="131"/>
      <c r="D112" s="131"/>
      <c r="E112" s="152"/>
    </row>
    <row r="113" spans="1:5" s="129" customFormat="1" ht="20.25">
      <c r="A113" s="130"/>
      <c r="B113" s="130"/>
      <c r="C113" s="131"/>
      <c r="D113" s="131"/>
      <c r="E113" s="152"/>
    </row>
    <row r="114" spans="1:5" s="129" customFormat="1" ht="20.25">
      <c r="A114" s="130"/>
      <c r="B114" s="130"/>
      <c r="C114" s="131"/>
      <c r="D114" s="131"/>
      <c r="E114" s="152"/>
    </row>
    <row r="115" spans="1:5" s="129" customFormat="1" ht="20.25">
      <c r="A115" s="130"/>
      <c r="B115" s="130"/>
      <c r="C115" s="131"/>
      <c r="D115" s="131"/>
      <c r="E115" s="152"/>
    </row>
    <row r="116" spans="1:5" s="129" customFormat="1" ht="20.25">
      <c r="A116" s="130"/>
      <c r="B116" s="130"/>
      <c r="C116" s="131"/>
      <c r="D116" s="131"/>
      <c r="E116" s="152"/>
    </row>
    <row r="117" spans="1:5" s="129" customFormat="1" ht="20.25">
      <c r="A117" s="130"/>
      <c r="B117" s="130"/>
      <c r="C117" s="131"/>
      <c r="D117" s="131"/>
      <c r="E117" s="152"/>
    </row>
    <row r="118" spans="1:5" s="129" customFormat="1" ht="20.25">
      <c r="A118" s="130"/>
      <c r="B118" s="130"/>
      <c r="C118" s="131"/>
      <c r="D118" s="131"/>
      <c r="E118" s="152"/>
    </row>
    <row r="119" spans="1:5" s="129" customFormat="1" ht="20.25">
      <c r="A119" s="130"/>
      <c r="B119" s="130"/>
      <c r="C119" s="131"/>
      <c r="D119" s="131"/>
      <c r="E119" s="152"/>
    </row>
    <row r="120" spans="1:5" s="129" customFormat="1" ht="20.25">
      <c r="A120" s="130"/>
      <c r="B120" s="130"/>
      <c r="C120" s="131"/>
      <c r="D120" s="131"/>
      <c r="E120" s="152"/>
    </row>
    <row r="121" spans="1:5" s="129" customFormat="1" ht="20.25">
      <c r="A121" s="130"/>
      <c r="B121" s="130"/>
      <c r="C121" s="131"/>
      <c r="D121" s="131"/>
      <c r="E121" s="152"/>
    </row>
    <row r="122" spans="1:5" s="129" customFormat="1" ht="20.25">
      <c r="A122" s="130"/>
      <c r="B122" s="130"/>
      <c r="C122" s="131"/>
      <c r="D122" s="131"/>
      <c r="E122" s="152"/>
    </row>
    <row r="123" spans="1:5" s="129" customFormat="1" ht="20.25">
      <c r="A123" s="130"/>
      <c r="B123" s="130"/>
      <c r="C123" s="131"/>
      <c r="D123" s="131"/>
      <c r="E123" s="152"/>
    </row>
    <row r="124" spans="1:5" s="129" customFormat="1" ht="20.25">
      <c r="A124" s="130"/>
      <c r="B124" s="130"/>
      <c r="C124" s="131"/>
      <c r="D124" s="131"/>
      <c r="E124" s="152"/>
    </row>
    <row r="125" spans="1:5" s="129" customFormat="1" ht="20.25">
      <c r="A125" s="130"/>
      <c r="B125" s="130"/>
      <c r="C125" s="131"/>
      <c r="D125" s="131"/>
      <c r="E125" s="152"/>
    </row>
    <row r="126" spans="1:5" s="129" customFormat="1" ht="20.25">
      <c r="A126" s="130"/>
      <c r="B126" s="130"/>
      <c r="C126" s="131"/>
      <c r="D126" s="131"/>
      <c r="E126" s="152"/>
    </row>
    <row r="127" spans="1:5" s="129" customFormat="1" ht="20.25">
      <c r="A127" s="130"/>
      <c r="B127" s="130"/>
      <c r="C127" s="131"/>
      <c r="D127" s="131"/>
      <c r="E127" s="152"/>
    </row>
    <row r="128" spans="1:5" s="129" customFormat="1" ht="20.25">
      <c r="A128" s="130"/>
      <c r="B128" s="130"/>
      <c r="C128" s="131"/>
      <c r="D128" s="131"/>
      <c r="E128" s="152"/>
    </row>
    <row r="129" spans="1:5" s="129" customFormat="1" ht="20.25">
      <c r="A129" s="130"/>
      <c r="B129" s="130"/>
      <c r="C129" s="131"/>
      <c r="D129" s="131"/>
      <c r="E129" s="152"/>
    </row>
    <row r="130" spans="1:5" s="129" customFormat="1" ht="20.25">
      <c r="A130" s="130"/>
      <c r="B130" s="130"/>
      <c r="C130" s="131"/>
      <c r="D130" s="131"/>
      <c r="E130" s="152"/>
    </row>
    <row r="131" spans="1:5" s="129" customFormat="1" ht="20.25">
      <c r="A131" s="130"/>
      <c r="B131" s="130"/>
      <c r="C131" s="131"/>
      <c r="D131" s="131"/>
      <c r="E131" s="152"/>
    </row>
    <row r="132" spans="1:5" s="129" customFormat="1" ht="20.25">
      <c r="A132" s="130"/>
      <c r="B132" s="130"/>
      <c r="C132" s="131"/>
      <c r="D132" s="131"/>
      <c r="E132" s="152"/>
    </row>
    <row r="133" spans="1:5" s="129" customFormat="1" ht="20.25">
      <c r="A133" s="130"/>
      <c r="B133" s="130"/>
      <c r="C133" s="131"/>
      <c r="D133" s="131"/>
      <c r="E133" s="152"/>
    </row>
    <row r="134" spans="1:5" s="129" customFormat="1" ht="20.25">
      <c r="A134" s="130"/>
      <c r="B134" s="130"/>
      <c r="C134" s="131"/>
      <c r="D134" s="131"/>
      <c r="E134" s="152"/>
    </row>
    <row r="135" spans="1:5" s="129" customFormat="1" ht="20.25">
      <c r="A135" s="130"/>
      <c r="B135" s="130"/>
      <c r="C135" s="131"/>
      <c r="D135" s="131"/>
      <c r="E135" s="152"/>
    </row>
    <row r="136" spans="1:5" s="129" customFormat="1" ht="20.25">
      <c r="A136" s="130"/>
      <c r="B136" s="130"/>
      <c r="C136" s="131"/>
      <c r="D136" s="131"/>
      <c r="E136" s="152"/>
    </row>
    <row r="137" spans="1:5" s="129" customFormat="1" ht="20.25">
      <c r="A137" s="130"/>
      <c r="B137" s="130"/>
      <c r="C137" s="131"/>
      <c r="D137" s="131"/>
      <c r="E137" s="152"/>
    </row>
    <row r="138" spans="1:5" s="129" customFormat="1" ht="20.25">
      <c r="A138" s="130"/>
      <c r="B138" s="130"/>
      <c r="C138" s="131"/>
      <c r="D138" s="131"/>
      <c r="E138" s="152"/>
    </row>
    <row r="139" spans="1:5" s="129" customFormat="1" ht="20.25">
      <c r="A139" s="130"/>
      <c r="B139" s="130"/>
      <c r="C139" s="131"/>
      <c r="D139" s="131"/>
      <c r="E139" s="152"/>
    </row>
    <row r="140" spans="1:5" s="129" customFormat="1" ht="20.25">
      <c r="A140" s="130"/>
      <c r="B140" s="130"/>
      <c r="C140" s="131"/>
      <c r="D140" s="131"/>
      <c r="E140" s="152"/>
    </row>
    <row r="141" spans="1:5" s="129" customFormat="1" ht="20.25">
      <c r="A141" s="130"/>
      <c r="B141" s="130"/>
      <c r="C141" s="131"/>
      <c r="D141" s="131"/>
      <c r="E141" s="152"/>
    </row>
    <row r="142" spans="1:5" s="129" customFormat="1" ht="20.25">
      <c r="A142" s="130"/>
      <c r="B142" s="130"/>
      <c r="C142" s="131"/>
      <c r="D142" s="131"/>
      <c r="E142" s="152"/>
    </row>
    <row r="143" spans="1:5" s="129" customFormat="1" ht="20.25">
      <c r="A143" s="130"/>
      <c r="B143" s="130"/>
      <c r="C143" s="131"/>
      <c r="D143" s="131"/>
      <c r="E143" s="152"/>
    </row>
    <row r="144" spans="1:5" s="129" customFormat="1" ht="20.25">
      <c r="A144" s="130"/>
      <c r="B144" s="130"/>
      <c r="C144" s="131"/>
      <c r="D144" s="131"/>
      <c r="E144" s="152"/>
    </row>
    <row r="145" spans="1:5" s="129" customFormat="1" ht="20.25">
      <c r="A145" s="130"/>
      <c r="B145" s="130"/>
      <c r="C145" s="131"/>
      <c r="D145" s="131"/>
      <c r="E145" s="152"/>
    </row>
    <row r="146" spans="1:5" s="129" customFormat="1" ht="20.25">
      <c r="A146" s="130"/>
      <c r="B146" s="130"/>
      <c r="C146" s="131"/>
      <c r="D146" s="131"/>
      <c r="E146" s="152"/>
    </row>
    <row r="147" spans="1:5" s="129" customFormat="1" ht="20.25">
      <c r="A147" s="130"/>
      <c r="B147" s="130"/>
      <c r="C147" s="131"/>
      <c r="D147" s="131"/>
      <c r="E147" s="152"/>
    </row>
    <row r="148" spans="1:5" s="129" customFormat="1" ht="20.25">
      <c r="A148" s="130"/>
      <c r="B148" s="130"/>
      <c r="C148" s="131"/>
      <c r="D148" s="131"/>
      <c r="E148" s="152"/>
    </row>
    <row r="149" spans="1:5" s="129" customFormat="1" ht="20.25">
      <c r="A149" s="130"/>
      <c r="B149" s="130"/>
      <c r="C149" s="131"/>
      <c r="D149" s="131"/>
      <c r="E149" s="152"/>
    </row>
    <row r="150" spans="1:5" s="129" customFormat="1" ht="20.25">
      <c r="A150" s="130"/>
      <c r="B150" s="130"/>
      <c r="C150" s="131"/>
      <c r="D150" s="131"/>
      <c r="E150" s="152"/>
    </row>
    <row r="151" spans="1:5" s="129" customFormat="1" ht="20.25">
      <c r="A151" s="130"/>
      <c r="B151" s="130"/>
      <c r="C151" s="131"/>
      <c r="D151" s="131"/>
      <c r="E151" s="152"/>
    </row>
    <row r="152" spans="1:5" s="129" customFormat="1" ht="20.25">
      <c r="A152" s="130"/>
      <c r="B152" s="130"/>
      <c r="C152" s="131"/>
      <c r="D152" s="131"/>
      <c r="E152" s="152"/>
    </row>
    <row r="153" spans="1:5" s="129" customFormat="1" ht="20.25">
      <c r="A153" s="130"/>
      <c r="B153" s="130"/>
      <c r="C153" s="131"/>
      <c r="D153" s="131"/>
      <c r="E153" s="152"/>
    </row>
    <row r="154" spans="1:5" s="129" customFormat="1" ht="20.25">
      <c r="A154" s="130"/>
      <c r="B154" s="130"/>
      <c r="C154" s="131"/>
      <c r="D154" s="131"/>
      <c r="E154" s="152"/>
    </row>
    <row r="155" spans="1:5" s="129" customFormat="1" ht="20.25">
      <c r="A155" s="130"/>
      <c r="B155" s="130"/>
      <c r="C155" s="131"/>
      <c r="D155" s="131"/>
      <c r="E155" s="152"/>
    </row>
    <row r="156" spans="1:5" s="129" customFormat="1" ht="20.25">
      <c r="A156" s="130"/>
      <c r="B156" s="130"/>
      <c r="C156" s="131"/>
      <c r="D156" s="131"/>
      <c r="E156" s="152"/>
    </row>
    <row r="157" spans="1:5" s="129" customFormat="1" ht="20.25">
      <c r="A157" s="130"/>
      <c r="B157" s="130"/>
      <c r="C157" s="131"/>
      <c r="D157" s="131"/>
      <c r="E157" s="152"/>
    </row>
    <row r="158" spans="1:5" s="129" customFormat="1" ht="20.25">
      <c r="A158" s="130"/>
      <c r="B158" s="130"/>
      <c r="C158" s="131"/>
      <c r="D158" s="131"/>
      <c r="E158" s="152"/>
    </row>
    <row r="159" spans="1:5" s="129" customFormat="1" ht="20.25">
      <c r="A159" s="130"/>
      <c r="B159" s="130"/>
      <c r="C159" s="131"/>
      <c r="D159" s="131"/>
      <c r="E159" s="152"/>
    </row>
    <row r="160" spans="1:5" s="129" customFormat="1" ht="20.25">
      <c r="A160" s="130"/>
      <c r="B160" s="130"/>
      <c r="C160" s="131"/>
      <c r="D160" s="131"/>
      <c r="E160" s="152"/>
    </row>
    <row r="161" spans="1:5" s="129" customFormat="1" ht="20.25">
      <c r="A161" s="130"/>
      <c r="B161" s="130"/>
      <c r="C161" s="131"/>
      <c r="D161" s="131"/>
      <c r="E161" s="152"/>
    </row>
    <row r="162" spans="1:5" s="129" customFormat="1" ht="20.25">
      <c r="A162" s="130"/>
      <c r="B162" s="130"/>
      <c r="C162" s="131"/>
      <c r="D162" s="131"/>
      <c r="E162" s="152"/>
    </row>
    <row r="163" spans="1:5" s="129" customFormat="1" ht="20.25">
      <c r="A163" s="130"/>
      <c r="B163" s="130"/>
      <c r="C163" s="131"/>
      <c r="D163" s="131"/>
      <c r="E163" s="152"/>
    </row>
    <row r="164" spans="1:5" s="129" customFormat="1" ht="20.25">
      <c r="A164" s="130"/>
      <c r="B164" s="130"/>
      <c r="C164" s="131"/>
      <c r="D164" s="131"/>
      <c r="E164" s="152"/>
    </row>
    <row r="165" spans="1:5" s="129" customFormat="1" ht="20.25">
      <c r="A165" s="130"/>
      <c r="B165" s="130"/>
      <c r="C165" s="131"/>
      <c r="D165" s="131"/>
      <c r="E165" s="152"/>
    </row>
    <row r="166" spans="1:5" s="129" customFormat="1" ht="20.25">
      <c r="A166" s="130"/>
      <c r="B166" s="130"/>
      <c r="C166" s="131"/>
      <c r="D166" s="131"/>
      <c r="E166" s="152"/>
    </row>
    <row r="167" spans="1:5" s="129" customFormat="1" ht="20.25">
      <c r="A167" s="130"/>
      <c r="B167" s="130"/>
      <c r="C167" s="131"/>
      <c r="D167" s="131"/>
      <c r="E167" s="152"/>
    </row>
    <row r="168" spans="1:5" s="129" customFormat="1" ht="20.25">
      <c r="A168" s="130"/>
      <c r="B168" s="130"/>
      <c r="C168" s="131"/>
      <c r="D168" s="131"/>
      <c r="E168" s="152"/>
    </row>
    <row r="169" spans="1:5" s="129" customFormat="1" ht="20.25">
      <c r="A169" s="130"/>
      <c r="B169" s="130"/>
      <c r="C169" s="131"/>
      <c r="D169" s="131"/>
      <c r="E169" s="152"/>
    </row>
    <row r="170" spans="1:5" s="129" customFormat="1" ht="20.25">
      <c r="A170" s="130"/>
      <c r="B170" s="130"/>
      <c r="C170" s="131"/>
      <c r="D170" s="131"/>
      <c r="E170" s="152"/>
    </row>
    <row r="171" spans="1:5" s="129" customFormat="1" ht="20.25">
      <c r="A171" s="130"/>
      <c r="B171" s="130"/>
      <c r="C171" s="131"/>
      <c r="D171" s="131"/>
      <c r="E171" s="152"/>
    </row>
    <row r="172" spans="1:5" s="129" customFormat="1" ht="20.25">
      <c r="A172" s="130"/>
      <c r="B172" s="130"/>
      <c r="C172" s="131"/>
      <c r="D172" s="131"/>
      <c r="E172" s="152"/>
    </row>
    <row r="173" spans="1:5" s="129" customFormat="1" ht="20.25">
      <c r="A173" s="130"/>
      <c r="B173" s="130"/>
      <c r="C173" s="131"/>
      <c r="D173" s="131"/>
      <c r="E173" s="152"/>
    </row>
    <row r="174" spans="1:5" s="129" customFormat="1" ht="20.25">
      <c r="A174" s="130"/>
      <c r="B174" s="130"/>
      <c r="C174" s="131"/>
      <c r="D174" s="131"/>
      <c r="E174" s="152"/>
    </row>
    <row r="175" spans="1:5" s="129" customFormat="1" ht="20.25">
      <c r="A175" s="130"/>
      <c r="B175" s="130"/>
      <c r="C175" s="131"/>
      <c r="D175" s="131"/>
      <c r="E175" s="152"/>
    </row>
    <row r="176" spans="1:5" s="129" customFormat="1" ht="20.25">
      <c r="A176" s="130"/>
      <c r="B176" s="130"/>
      <c r="C176" s="131"/>
      <c r="D176" s="131"/>
      <c r="E176" s="152"/>
    </row>
    <row r="177" spans="1:5" s="129" customFormat="1" ht="20.25">
      <c r="A177" s="130"/>
      <c r="B177" s="130"/>
      <c r="C177" s="131"/>
      <c r="D177" s="131"/>
      <c r="E177" s="152"/>
    </row>
    <row r="178" spans="1:5" s="129" customFormat="1" ht="20.25">
      <c r="A178" s="130"/>
      <c r="B178" s="130"/>
      <c r="C178" s="131"/>
      <c r="D178" s="131"/>
      <c r="E178" s="152"/>
    </row>
    <row r="179" spans="1:5" s="129" customFormat="1" ht="20.25">
      <c r="A179" s="130"/>
      <c r="B179" s="130"/>
      <c r="C179" s="131"/>
      <c r="D179" s="131"/>
      <c r="E179" s="152"/>
    </row>
    <row r="180" spans="1:5" s="129" customFormat="1" ht="20.25">
      <c r="A180" s="130"/>
      <c r="B180" s="130"/>
      <c r="C180" s="131"/>
      <c r="D180" s="131"/>
      <c r="E180" s="152"/>
    </row>
    <row r="181" spans="1:5" s="129" customFormat="1" ht="20.25">
      <c r="A181" s="130"/>
      <c r="B181" s="130"/>
      <c r="C181" s="131"/>
      <c r="D181" s="131"/>
      <c r="E181" s="152"/>
    </row>
    <row r="182" spans="1:5" s="129" customFormat="1" ht="20.25">
      <c r="A182" s="130"/>
      <c r="B182" s="130"/>
      <c r="C182" s="131"/>
      <c r="D182" s="131"/>
      <c r="E182" s="152"/>
    </row>
    <row r="183" spans="1:5" s="129" customFormat="1" ht="20.25">
      <c r="A183" s="130"/>
      <c r="B183" s="130"/>
      <c r="C183" s="131"/>
      <c r="D183" s="131"/>
      <c r="E183" s="152"/>
    </row>
    <row r="184" spans="1:5" s="129" customFormat="1" ht="20.25">
      <c r="A184" s="130"/>
      <c r="B184" s="130"/>
      <c r="C184" s="131"/>
      <c r="D184" s="131"/>
      <c r="E184" s="152"/>
    </row>
    <row r="185" spans="1:5" s="129" customFormat="1" ht="20.25">
      <c r="A185" s="130"/>
      <c r="B185" s="130"/>
      <c r="C185" s="131"/>
      <c r="D185" s="131"/>
      <c r="E185" s="152"/>
    </row>
    <row r="186" spans="1:5" s="129" customFormat="1" ht="20.25">
      <c r="A186" s="130"/>
      <c r="B186" s="130"/>
      <c r="C186" s="131"/>
      <c r="D186" s="131"/>
      <c r="E186" s="152"/>
    </row>
    <row r="187" spans="1:5" s="129" customFormat="1" ht="20.25">
      <c r="A187" s="130"/>
      <c r="B187" s="130"/>
      <c r="C187" s="131"/>
      <c r="D187" s="131"/>
      <c r="E187" s="152"/>
    </row>
    <row r="188" spans="1:5" s="129" customFormat="1" ht="20.25">
      <c r="A188" s="130"/>
      <c r="B188" s="130"/>
      <c r="C188" s="131"/>
      <c r="D188" s="131"/>
      <c r="E188" s="152"/>
    </row>
    <row r="189" spans="1:5" s="129" customFormat="1" ht="20.25">
      <c r="A189" s="130"/>
      <c r="B189" s="130"/>
      <c r="C189" s="131"/>
      <c r="D189" s="131"/>
      <c r="E189" s="152"/>
    </row>
    <row r="190" spans="1:5" s="129" customFormat="1" ht="20.25">
      <c r="A190" s="130"/>
      <c r="B190" s="130"/>
      <c r="C190" s="131"/>
      <c r="D190" s="131"/>
      <c r="E190" s="152"/>
    </row>
    <row r="191" spans="1:5" s="129" customFormat="1" ht="20.25">
      <c r="A191" s="130"/>
      <c r="B191" s="130"/>
      <c r="C191" s="131"/>
      <c r="D191" s="131"/>
      <c r="E191" s="152"/>
    </row>
    <row r="192" spans="1:5" s="129" customFormat="1" ht="20.25">
      <c r="A192" s="130"/>
      <c r="B192" s="130"/>
      <c r="C192" s="131"/>
      <c r="D192" s="131"/>
      <c r="E192" s="152"/>
    </row>
    <row r="193" spans="1:5" s="129" customFormat="1" ht="20.25">
      <c r="A193" s="130"/>
      <c r="B193" s="130"/>
      <c r="C193" s="131"/>
      <c r="D193" s="131"/>
      <c r="E193" s="152"/>
    </row>
    <row r="194" spans="1:5" s="129" customFormat="1" ht="20.25">
      <c r="A194" s="130"/>
      <c r="B194" s="130"/>
      <c r="C194" s="131"/>
      <c r="D194" s="131"/>
      <c r="E194" s="152"/>
    </row>
    <row r="195" spans="1:5" s="129" customFormat="1" ht="20.25">
      <c r="A195" s="130"/>
      <c r="B195" s="130"/>
      <c r="C195" s="131"/>
      <c r="D195" s="131"/>
      <c r="E195" s="152"/>
    </row>
    <row r="196" spans="1:5" s="129" customFormat="1" ht="20.25">
      <c r="A196" s="130"/>
      <c r="B196" s="130"/>
      <c r="C196" s="131"/>
      <c r="D196" s="131"/>
      <c r="E196" s="152"/>
    </row>
    <row r="197" spans="1:5" s="129" customFormat="1" ht="20.25">
      <c r="A197" s="130"/>
      <c r="B197" s="130"/>
      <c r="C197" s="131"/>
      <c r="D197" s="131"/>
      <c r="E197" s="152"/>
    </row>
    <row r="198" spans="1:5" s="129" customFormat="1" ht="20.25">
      <c r="A198" s="130"/>
      <c r="B198" s="130"/>
      <c r="C198" s="131"/>
      <c r="D198" s="131"/>
      <c r="E198" s="152"/>
    </row>
    <row r="199" spans="1:5" s="129" customFormat="1" ht="20.25">
      <c r="A199" s="130"/>
      <c r="B199" s="130"/>
      <c r="C199" s="131"/>
      <c r="D199" s="131"/>
      <c r="E199" s="152"/>
    </row>
    <row r="200" spans="1:5" s="129" customFormat="1" ht="20.25">
      <c r="A200" s="130"/>
      <c r="B200" s="130"/>
      <c r="C200" s="131"/>
      <c r="D200" s="131"/>
      <c r="E200" s="152"/>
    </row>
    <row r="201" spans="1:5" s="129" customFormat="1" ht="20.25">
      <c r="A201" s="130"/>
      <c r="B201" s="130"/>
      <c r="C201" s="131"/>
      <c r="D201" s="131"/>
      <c r="E201" s="152"/>
    </row>
    <row r="202" spans="1:5" s="129" customFormat="1" ht="20.25">
      <c r="A202" s="130"/>
      <c r="B202" s="130"/>
      <c r="C202" s="131"/>
      <c r="D202" s="131"/>
      <c r="E202" s="152"/>
    </row>
    <row r="203" spans="1:5" s="129" customFormat="1" ht="20.25">
      <c r="A203" s="130"/>
      <c r="B203" s="130"/>
      <c r="C203" s="131"/>
      <c r="D203" s="131"/>
      <c r="E203" s="152"/>
    </row>
    <row r="204" spans="1:5" s="129" customFormat="1" ht="20.25">
      <c r="A204" s="130"/>
      <c r="B204" s="130"/>
      <c r="C204" s="131"/>
      <c r="D204" s="131"/>
      <c r="E204" s="152"/>
    </row>
    <row r="205" spans="1:5" s="129" customFormat="1" ht="20.25">
      <c r="A205" s="130"/>
      <c r="B205" s="130"/>
      <c r="C205" s="131"/>
      <c r="D205" s="131"/>
      <c r="E205" s="152"/>
    </row>
    <row r="206" spans="1:5" s="129" customFormat="1" ht="20.25">
      <c r="A206" s="130"/>
      <c r="B206" s="130"/>
      <c r="C206" s="131"/>
      <c r="D206" s="131"/>
      <c r="E206" s="152"/>
    </row>
    <row r="207" spans="1:5" s="129" customFormat="1" ht="20.25">
      <c r="A207" s="130"/>
      <c r="B207" s="130"/>
      <c r="C207" s="131"/>
      <c r="D207" s="131"/>
      <c r="E207" s="152"/>
    </row>
    <row r="208" spans="1:5" s="129" customFormat="1" ht="20.25">
      <c r="A208" s="130"/>
      <c r="B208" s="130"/>
      <c r="C208" s="131"/>
      <c r="D208" s="131"/>
      <c r="E208" s="152"/>
    </row>
    <row r="209" spans="1:5" s="129" customFormat="1" ht="20.25">
      <c r="A209" s="130"/>
      <c r="B209" s="130"/>
      <c r="C209" s="131"/>
      <c r="D209" s="131"/>
      <c r="E209" s="152"/>
    </row>
    <row r="210" spans="1:5" s="129" customFormat="1" ht="20.25">
      <c r="A210" s="130"/>
      <c r="B210" s="130"/>
      <c r="C210" s="131"/>
      <c r="D210" s="131"/>
      <c r="E210" s="152"/>
    </row>
    <row r="211" spans="1:5" s="129" customFormat="1" ht="20.25">
      <c r="A211" s="130"/>
      <c r="B211" s="130"/>
      <c r="C211" s="131"/>
      <c r="D211" s="131"/>
      <c r="E211" s="152"/>
    </row>
    <row r="212" spans="1:5" s="129" customFormat="1" ht="20.25">
      <c r="A212" s="130"/>
      <c r="B212" s="130"/>
      <c r="C212" s="131"/>
      <c r="D212" s="131"/>
      <c r="E212" s="152"/>
    </row>
    <row r="213" spans="1:5" s="129" customFormat="1" ht="20.25">
      <c r="A213" s="130"/>
      <c r="B213" s="130"/>
      <c r="C213" s="131"/>
      <c r="D213" s="131"/>
      <c r="E213" s="152"/>
    </row>
    <row r="214" spans="1:5" s="129" customFormat="1" ht="20.25">
      <c r="A214" s="130"/>
      <c r="B214" s="130"/>
      <c r="C214" s="131"/>
      <c r="D214" s="131"/>
      <c r="E214" s="152"/>
    </row>
    <row r="215" spans="1:5" s="129" customFormat="1" ht="20.25">
      <c r="A215" s="130"/>
      <c r="B215" s="130"/>
      <c r="C215" s="131"/>
      <c r="D215" s="131"/>
      <c r="E215" s="152"/>
    </row>
    <row r="216" spans="1:5" s="129" customFormat="1" ht="20.25">
      <c r="A216" s="130"/>
      <c r="B216" s="130"/>
      <c r="C216" s="131"/>
      <c r="D216" s="131"/>
      <c r="E216" s="152"/>
    </row>
    <row r="217" spans="1:5" s="129" customFormat="1" ht="20.25">
      <c r="A217" s="130"/>
      <c r="B217" s="130"/>
      <c r="C217" s="131"/>
      <c r="D217" s="131"/>
      <c r="E217" s="152"/>
    </row>
    <row r="218" spans="1:5" s="129" customFormat="1" ht="20.25">
      <c r="A218" s="130"/>
      <c r="B218" s="130"/>
      <c r="C218" s="131"/>
      <c r="D218" s="131"/>
      <c r="E218" s="152"/>
    </row>
    <row r="219" spans="1:5" s="129" customFormat="1" ht="20.25">
      <c r="A219" s="130"/>
      <c r="B219" s="130"/>
      <c r="C219" s="131"/>
      <c r="D219" s="131"/>
      <c r="E219" s="152"/>
    </row>
    <row r="220" spans="1:5" s="129" customFormat="1" ht="20.25">
      <c r="A220" s="130"/>
      <c r="B220" s="130"/>
      <c r="C220" s="131"/>
      <c r="D220" s="131"/>
      <c r="E220" s="152"/>
    </row>
    <row r="221" spans="1:5" s="129" customFormat="1" ht="20.25">
      <c r="A221" s="130"/>
      <c r="B221" s="130"/>
      <c r="C221" s="131"/>
      <c r="D221" s="131"/>
      <c r="E221" s="152"/>
    </row>
    <row r="222" spans="1:5" s="129" customFormat="1" ht="20.25">
      <c r="A222" s="130"/>
      <c r="B222" s="130"/>
      <c r="C222" s="131"/>
      <c r="D222" s="131"/>
      <c r="E222" s="152"/>
    </row>
    <row r="223" spans="1:5" s="129" customFormat="1" ht="20.25">
      <c r="A223" s="130"/>
      <c r="B223" s="130"/>
      <c r="C223" s="131"/>
      <c r="D223" s="131"/>
      <c r="E223" s="152"/>
    </row>
    <row r="224" spans="1:5" s="129" customFormat="1" ht="20.25">
      <c r="A224" s="130"/>
      <c r="B224" s="130"/>
      <c r="C224" s="131"/>
      <c r="D224" s="131"/>
      <c r="E224" s="152"/>
    </row>
    <row r="225" spans="1:7" s="129" customFormat="1" ht="20.25">
      <c r="A225" s="130"/>
      <c r="B225" s="130"/>
      <c r="C225" s="131"/>
      <c r="D225" s="131"/>
      <c r="E225" s="152"/>
    </row>
    <row r="226" spans="1:7" s="129" customFormat="1" ht="20.25">
      <c r="A226" s="130"/>
      <c r="B226" s="130"/>
      <c r="C226" s="131"/>
      <c r="D226" s="131"/>
      <c r="E226" s="152"/>
    </row>
    <row r="227" spans="1:7" s="129" customFormat="1" ht="20.25">
      <c r="A227" s="130"/>
      <c r="B227" s="130"/>
      <c r="C227" s="131"/>
      <c r="D227" s="131"/>
      <c r="E227" s="152"/>
    </row>
    <row r="228" spans="1:7" s="129" customFormat="1" ht="20.25">
      <c r="A228" s="130"/>
      <c r="B228" s="130"/>
      <c r="C228" s="131"/>
      <c r="D228" s="131"/>
      <c r="E228" s="152"/>
    </row>
    <row r="229" spans="1:7" s="129" customFormat="1" ht="20.25">
      <c r="A229" s="130"/>
      <c r="B229" s="130"/>
      <c r="C229" s="131"/>
      <c r="D229" s="131"/>
      <c r="E229" s="152"/>
    </row>
    <row r="230" spans="1:7" s="129" customFormat="1" ht="20.25">
      <c r="A230" s="130"/>
      <c r="B230" s="130"/>
      <c r="C230" s="131"/>
      <c r="D230" s="131"/>
      <c r="E230" s="15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42" t="s">
        <v>137</v>
      </c>
    </row>
    <row r="238" spans="1:7" ht="21">
      <c r="A238" s="6"/>
      <c r="B238" s="31" t="s">
        <v>138</v>
      </c>
      <c r="C238" s="31" t="s">
        <v>139</v>
      </c>
      <c r="D238" t="s">
        <v>138</v>
      </c>
      <c r="F238" t="s">
        <v>138</v>
      </c>
      <c r="G238" t="e">
        <f>IF(NOT(ISERROR(MATCH(F238,_xlfn.ANCHORARRAY(B249),0))),#REF!&amp;"Por favor no seleccionar los criterios de impacto",F238)</f>
        <v>#REF!</v>
      </c>
    </row>
    <row r="239" spans="1:7" ht="21">
      <c r="A239" s="6"/>
      <c r="B239" s="31" t="s">
        <v>138</v>
      </c>
      <c r="C239" s="31" t="s">
        <v>125</v>
      </c>
      <c r="E239" s="142" t="s">
        <v>139</v>
      </c>
    </row>
    <row r="240" spans="1:7" ht="21">
      <c r="A240" s="6"/>
      <c r="B240" s="31" t="s">
        <v>138</v>
      </c>
      <c r="C240" s="31" t="s">
        <v>128</v>
      </c>
      <c r="E240" s="142" t="s">
        <v>125</v>
      </c>
    </row>
    <row r="241" spans="1:5" ht="21">
      <c r="A241" s="6"/>
      <c r="B241" s="31" t="s">
        <v>138</v>
      </c>
      <c r="C241" s="31" t="s">
        <v>131</v>
      </c>
      <c r="E241" s="142" t="s">
        <v>128</v>
      </c>
    </row>
    <row r="242" spans="1:5" ht="21">
      <c r="A242" s="6"/>
      <c r="B242" s="31" t="s">
        <v>138</v>
      </c>
      <c r="C242" s="31" t="s">
        <v>133</v>
      </c>
      <c r="E242" s="142" t="s">
        <v>131</v>
      </c>
    </row>
    <row r="243" spans="1:5" ht="21">
      <c r="A243" s="6"/>
      <c r="B243" s="31" t="s">
        <v>121</v>
      </c>
      <c r="C243" s="31" t="s">
        <v>47</v>
      </c>
      <c r="E243" s="142" t="s">
        <v>133</v>
      </c>
    </row>
    <row r="244" spans="1:5" ht="21">
      <c r="A244" s="6"/>
      <c r="B244" s="31" t="s">
        <v>121</v>
      </c>
      <c r="C244" s="31" t="s">
        <v>126</v>
      </c>
      <c r="D244" t="s">
        <v>121</v>
      </c>
    </row>
    <row r="245" spans="1:5" ht="21">
      <c r="A245" s="6"/>
      <c r="B245" s="31" t="s">
        <v>121</v>
      </c>
      <c r="C245" s="31" t="s">
        <v>129</v>
      </c>
      <c r="E245" s="142" t="s">
        <v>47</v>
      </c>
    </row>
    <row r="246" spans="1:5" ht="21">
      <c r="A246" s="6"/>
      <c r="B246" s="31" t="s">
        <v>121</v>
      </c>
      <c r="C246" s="31" t="s">
        <v>49</v>
      </c>
      <c r="E246" s="142" t="s">
        <v>126</v>
      </c>
    </row>
    <row r="247" spans="1:5" ht="21">
      <c r="A247" s="6"/>
      <c r="B247" s="31" t="s">
        <v>121</v>
      </c>
      <c r="C247" s="31" t="s">
        <v>50</v>
      </c>
      <c r="E247" s="142" t="s">
        <v>129</v>
      </c>
    </row>
    <row r="248" spans="1:5">
      <c r="A248" s="6"/>
      <c r="B248" s="32"/>
      <c r="C248" s="32"/>
      <c r="E248" s="142" t="s">
        <v>49</v>
      </c>
    </row>
    <row r="249" spans="1:5">
      <c r="A249" s="6"/>
      <c r="B249" s="32" t="str" cm="1">
        <f t="array" ref="B249:B251">_xlfn.UNIQUE(Tabla1[[#All],[Criterios]])</f>
        <v>Criterios</v>
      </c>
      <c r="C249" s="32"/>
      <c r="E249" s="142" t="s">
        <v>50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59" t="s">
        <v>140</v>
      </c>
      <c r="C1" s="360"/>
      <c r="D1" s="360"/>
      <c r="E1" s="360"/>
      <c r="F1" s="361"/>
    </row>
    <row r="2" spans="2:11" ht="16.5" thickBot="1">
      <c r="B2" s="35"/>
      <c r="C2" s="35"/>
      <c r="D2" s="35"/>
      <c r="E2" s="35"/>
      <c r="F2" s="35"/>
      <c r="I2" s="157"/>
      <c r="J2" s="178" t="s">
        <v>56</v>
      </c>
      <c r="K2" s="178" t="s">
        <v>57</v>
      </c>
    </row>
    <row r="3" spans="2:11" ht="16.5" thickBot="1">
      <c r="B3" s="362" t="s">
        <v>141</v>
      </c>
      <c r="C3" s="363"/>
      <c r="D3" s="363"/>
      <c r="E3" s="36" t="s">
        <v>142</v>
      </c>
      <c r="F3" s="37" t="s">
        <v>143</v>
      </c>
      <c r="I3" s="177" t="s">
        <v>52</v>
      </c>
      <c r="J3" s="164">
        <v>0.5</v>
      </c>
      <c r="K3" s="164">
        <v>0.45</v>
      </c>
    </row>
    <row r="4" spans="2:11" ht="31.5">
      <c r="B4" s="364" t="s">
        <v>144</v>
      </c>
      <c r="C4" s="366" t="s">
        <v>31</v>
      </c>
      <c r="D4" s="38" t="s">
        <v>52</v>
      </c>
      <c r="E4" s="39" t="s">
        <v>145</v>
      </c>
      <c r="F4" s="40">
        <v>0.25</v>
      </c>
      <c r="I4" s="178" t="s">
        <v>53</v>
      </c>
      <c r="J4" s="164">
        <v>0.4</v>
      </c>
      <c r="K4" s="164">
        <v>0.35</v>
      </c>
    </row>
    <row r="5" spans="2:11" ht="47.25">
      <c r="B5" s="365"/>
      <c r="C5" s="367"/>
      <c r="D5" s="41" t="s">
        <v>53</v>
      </c>
      <c r="E5" s="42" t="s">
        <v>146</v>
      </c>
      <c r="F5" s="43">
        <v>0.15</v>
      </c>
      <c r="I5" s="178" t="s">
        <v>54</v>
      </c>
      <c r="J5" s="164">
        <v>0.35</v>
      </c>
      <c r="K5" s="164">
        <v>0.3</v>
      </c>
    </row>
    <row r="6" spans="2:11" ht="47.25">
      <c r="B6" s="365"/>
      <c r="C6" s="367"/>
      <c r="D6" s="41" t="s">
        <v>54</v>
      </c>
      <c r="E6" s="42" t="s">
        <v>147</v>
      </c>
      <c r="F6" s="43">
        <v>0.1</v>
      </c>
    </row>
    <row r="7" spans="2:11" ht="63">
      <c r="B7" s="365"/>
      <c r="C7" s="367" t="s">
        <v>32</v>
      </c>
      <c r="D7" s="41" t="s">
        <v>56</v>
      </c>
      <c r="E7" s="42" t="s">
        <v>148</v>
      </c>
      <c r="F7" s="43">
        <v>0.25</v>
      </c>
      <c r="G7" s="158"/>
    </row>
    <row r="8" spans="2:11" ht="31.5">
      <c r="B8" s="365"/>
      <c r="C8" s="367"/>
      <c r="D8" s="41" t="s">
        <v>57</v>
      </c>
      <c r="E8" s="42" t="s">
        <v>149</v>
      </c>
      <c r="F8" s="43">
        <v>0.2</v>
      </c>
      <c r="G8" s="158"/>
    </row>
    <row r="9" spans="2:11" ht="47.25">
      <c r="B9" s="365" t="s">
        <v>150</v>
      </c>
      <c r="C9" s="367" t="s">
        <v>34</v>
      </c>
      <c r="D9" s="41" t="s">
        <v>59</v>
      </c>
      <c r="E9" s="42" t="s">
        <v>151</v>
      </c>
      <c r="F9" s="44" t="s">
        <v>152</v>
      </c>
    </row>
    <row r="10" spans="2:11" ht="63">
      <c r="B10" s="365"/>
      <c r="C10" s="367"/>
      <c r="D10" s="41" t="s">
        <v>153</v>
      </c>
      <c r="E10" s="42" t="s">
        <v>154</v>
      </c>
      <c r="F10" s="44" t="s">
        <v>152</v>
      </c>
    </row>
    <row r="11" spans="2:11" ht="47.25">
      <c r="B11" s="365"/>
      <c r="C11" s="367" t="s">
        <v>35</v>
      </c>
      <c r="D11" s="41" t="s">
        <v>62</v>
      </c>
      <c r="E11" s="42" t="s">
        <v>155</v>
      </c>
      <c r="F11" s="44" t="s">
        <v>152</v>
      </c>
    </row>
    <row r="12" spans="2:11" ht="47.25">
      <c r="B12" s="365"/>
      <c r="C12" s="367"/>
      <c r="D12" s="41" t="s">
        <v>63</v>
      </c>
      <c r="E12" s="42" t="s">
        <v>156</v>
      </c>
      <c r="F12" s="44" t="s">
        <v>152</v>
      </c>
    </row>
    <row r="13" spans="2:11" ht="31.5">
      <c r="B13" s="365"/>
      <c r="C13" s="367" t="s">
        <v>36</v>
      </c>
      <c r="D13" s="41" t="s">
        <v>65</v>
      </c>
      <c r="E13" s="42" t="s">
        <v>157</v>
      </c>
      <c r="F13" s="44" t="s">
        <v>152</v>
      </c>
    </row>
    <row r="14" spans="2:11" ht="32.25" thickBot="1">
      <c r="B14" s="368"/>
      <c r="C14" s="369"/>
      <c r="D14" s="45" t="s">
        <v>66</v>
      </c>
      <c r="E14" s="46" t="s">
        <v>158</v>
      </c>
      <c r="F14" s="47" t="s">
        <v>152</v>
      </c>
    </row>
    <row r="15" spans="2:11" ht="49.5" customHeight="1">
      <c r="B15" s="358" t="s">
        <v>159</v>
      </c>
      <c r="C15" s="358"/>
      <c r="D15" s="358"/>
      <c r="E15" s="358"/>
      <c r="F15" s="358"/>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0" t="s">
        <v>369</v>
      </c>
      <c r="C4" s="400"/>
      <c r="D4" s="400"/>
      <c r="E4" s="400"/>
      <c r="F4" s="400"/>
      <c r="G4" s="400"/>
      <c r="H4" s="400"/>
      <c r="I4" s="400"/>
      <c r="J4" s="401" t="s">
        <v>8</v>
      </c>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T4" s="402" t="s">
        <v>25</v>
      </c>
      <c r="AU4" s="402"/>
    </row>
    <row r="5" spans="2:47">
      <c r="B5" s="400"/>
      <c r="C5" s="400"/>
      <c r="D5" s="400"/>
      <c r="E5" s="400"/>
      <c r="F5" s="400"/>
      <c r="G5" s="400"/>
      <c r="H5" s="400"/>
      <c r="I5" s="400"/>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T5" s="402"/>
      <c r="AU5" s="402"/>
    </row>
    <row r="6" spans="2:47">
      <c r="B6" s="400"/>
      <c r="C6" s="400"/>
      <c r="D6" s="400"/>
      <c r="E6" s="400"/>
      <c r="F6" s="400"/>
      <c r="G6" s="400"/>
      <c r="H6" s="400"/>
      <c r="I6" s="400"/>
      <c r="J6" s="401"/>
      <c r="K6" s="401"/>
      <c r="L6" s="401"/>
      <c r="M6" s="401"/>
      <c r="N6" s="401"/>
      <c r="O6" s="401"/>
      <c r="P6" s="401"/>
      <c r="Q6" s="401"/>
      <c r="R6" s="401"/>
      <c r="S6" s="401"/>
      <c r="T6" s="401"/>
      <c r="U6" s="401"/>
      <c r="V6" s="401"/>
      <c r="W6" s="401"/>
      <c r="X6" s="401"/>
      <c r="Y6" s="401"/>
      <c r="Z6" s="401"/>
      <c r="AA6" s="401"/>
      <c r="AB6" s="401"/>
      <c r="AC6" s="401"/>
      <c r="AD6" s="401"/>
      <c r="AE6" s="401"/>
      <c r="AF6" s="401"/>
      <c r="AG6" s="401"/>
      <c r="AH6" s="401"/>
      <c r="AI6" s="401"/>
      <c r="AJ6" s="401"/>
      <c r="AK6" s="401"/>
      <c r="AL6" s="401"/>
      <c r="AT6" s="402"/>
      <c r="AU6" s="402"/>
    </row>
    <row r="7" spans="2:47" ht="15.75" thickBot="1"/>
    <row r="8" spans="2:47" ht="15.75">
      <c r="B8" s="403" t="s">
        <v>109</v>
      </c>
      <c r="C8" s="403"/>
      <c r="D8" s="404"/>
      <c r="E8" s="370" t="s">
        <v>160</v>
      </c>
      <c r="F8" s="371"/>
      <c r="G8" s="371"/>
      <c r="H8" s="371"/>
      <c r="I8" s="372"/>
      <c r="J8" s="49" t="s">
        <v>366</v>
      </c>
      <c r="K8" s="50" t="s">
        <v>366</v>
      </c>
      <c r="L8" s="50" t="s">
        <v>366</v>
      </c>
      <c r="M8" s="50" t="s">
        <v>366</v>
      </c>
      <c r="N8" s="50" t="s">
        <v>366</v>
      </c>
      <c r="O8" s="51" t="s">
        <v>366</v>
      </c>
      <c r="P8" s="49" t="s">
        <v>366</v>
      </c>
      <c r="Q8" s="50" t="s">
        <v>366</v>
      </c>
      <c r="R8" s="50" t="s">
        <v>366</v>
      </c>
      <c r="S8" s="50" t="s">
        <v>366</v>
      </c>
      <c r="T8" s="50" t="s">
        <v>366</v>
      </c>
      <c r="U8" s="51" t="s">
        <v>366</v>
      </c>
      <c r="V8" s="49" t="s">
        <v>366</v>
      </c>
      <c r="W8" s="50" t="s">
        <v>366</v>
      </c>
      <c r="X8" s="50" t="s">
        <v>366</v>
      </c>
      <c r="Y8" s="50" t="s">
        <v>366</v>
      </c>
      <c r="Z8" s="50" t="s">
        <v>366</v>
      </c>
      <c r="AA8" s="51" t="s">
        <v>366</v>
      </c>
      <c r="AB8" s="49" t="s">
        <v>366</v>
      </c>
      <c r="AC8" s="50" t="s">
        <v>366</v>
      </c>
      <c r="AD8" s="50" t="s">
        <v>366</v>
      </c>
      <c r="AE8" s="50" t="s">
        <v>366</v>
      </c>
      <c r="AF8" s="50" t="s">
        <v>366</v>
      </c>
      <c r="AG8" s="51" t="s">
        <v>366</v>
      </c>
      <c r="AH8" s="52" t="s">
        <v>366</v>
      </c>
      <c r="AI8" s="53" t="s">
        <v>366</v>
      </c>
      <c r="AJ8" s="53" t="s">
        <v>366</v>
      </c>
      <c r="AK8" s="53" t="s">
        <v>366</v>
      </c>
      <c r="AL8" s="53" t="s">
        <v>366</v>
      </c>
      <c r="AN8" s="405" t="s">
        <v>161</v>
      </c>
      <c r="AO8" s="406"/>
      <c r="AP8" s="406"/>
      <c r="AQ8" s="406"/>
      <c r="AR8" s="406"/>
      <c r="AS8" s="407"/>
      <c r="AT8" s="390" t="s">
        <v>368</v>
      </c>
      <c r="AU8" s="390"/>
    </row>
    <row r="9" spans="2:47" ht="15.75">
      <c r="B9" s="403"/>
      <c r="C9" s="403"/>
      <c r="D9" s="404"/>
      <c r="E9" s="376"/>
      <c r="F9" s="374"/>
      <c r="G9" s="374"/>
      <c r="H9" s="374"/>
      <c r="I9" s="375"/>
      <c r="J9" s="54" t="s">
        <v>366</v>
      </c>
      <c r="K9" s="55" t="s">
        <v>366</v>
      </c>
      <c r="L9" s="55" t="s">
        <v>366</v>
      </c>
      <c r="M9" s="55" t="s">
        <v>366</v>
      </c>
      <c r="N9" s="55" t="s">
        <v>366</v>
      </c>
      <c r="O9" s="56" t="s">
        <v>366</v>
      </c>
      <c r="P9" s="54" t="s">
        <v>366</v>
      </c>
      <c r="Q9" s="55" t="s">
        <v>366</v>
      </c>
      <c r="R9" s="55" t="s">
        <v>366</v>
      </c>
      <c r="S9" s="55" t="s">
        <v>366</v>
      </c>
      <c r="T9" s="55" t="s">
        <v>366</v>
      </c>
      <c r="U9" s="56" t="s">
        <v>366</v>
      </c>
      <c r="V9" s="54" t="s">
        <v>366</v>
      </c>
      <c r="W9" s="55" t="s">
        <v>366</v>
      </c>
      <c r="X9" s="55" t="s">
        <v>366</v>
      </c>
      <c r="Y9" s="55" t="s">
        <v>366</v>
      </c>
      <c r="Z9" s="55" t="s">
        <v>366</v>
      </c>
      <c r="AA9" s="56" t="s">
        <v>366</v>
      </c>
      <c r="AB9" s="54" t="s">
        <v>366</v>
      </c>
      <c r="AC9" s="55" t="s">
        <v>366</v>
      </c>
      <c r="AD9" s="55" t="s">
        <v>366</v>
      </c>
      <c r="AE9" s="55" t="s">
        <v>366</v>
      </c>
      <c r="AF9" s="55" t="s">
        <v>366</v>
      </c>
      <c r="AG9" s="56" t="s">
        <v>366</v>
      </c>
      <c r="AH9" s="57" t="s">
        <v>366</v>
      </c>
      <c r="AI9" s="58" t="s">
        <v>366</v>
      </c>
      <c r="AJ9" s="58" t="s">
        <v>366</v>
      </c>
      <c r="AK9" s="58" t="s">
        <v>366</v>
      </c>
      <c r="AL9" s="58" t="s">
        <v>366</v>
      </c>
      <c r="AN9" s="408"/>
      <c r="AO9" s="409"/>
      <c r="AP9" s="409"/>
      <c r="AQ9" s="409"/>
      <c r="AR9" s="409"/>
      <c r="AS9" s="410"/>
      <c r="AT9" s="390"/>
      <c r="AU9" s="390"/>
    </row>
    <row r="10" spans="2:47" ht="15.75">
      <c r="B10" s="403"/>
      <c r="C10" s="403"/>
      <c r="D10" s="404"/>
      <c r="E10" s="376"/>
      <c r="F10" s="374"/>
      <c r="G10" s="374"/>
      <c r="H10" s="374"/>
      <c r="I10" s="375"/>
      <c r="J10" s="54" t="s">
        <v>366</v>
      </c>
      <c r="K10" s="55" t="s">
        <v>366</v>
      </c>
      <c r="L10" s="55" t="s">
        <v>366</v>
      </c>
      <c r="M10" s="55" t="s">
        <v>366</v>
      </c>
      <c r="N10" s="55" t="s">
        <v>366</v>
      </c>
      <c r="O10" s="56" t="s">
        <v>366</v>
      </c>
      <c r="P10" s="54" t="s">
        <v>366</v>
      </c>
      <c r="Q10" s="55" t="s">
        <v>366</v>
      </c>
      <c r="R10" s="55" t="s">
        <v>366</v>
      </c>
      <c r="S10" s="55" t="s">
        <v>366</v>
      </c>
      <c r="T10" s="55" t="s">
        <v>366</v>
      </c>
      <c r="U10" s="56" t="s">
        <v>366</v>
      </c>
      <c r="V10" s="54" t="s">
        <v>366</v>
      </c>
      <c r="W10" s="55" t="s">
        <v>366</v>
      </c>
      <c r="X10" s="55" t="s">
        <v>366</v>
      </c>
      <c r="Y10" s="55" t="s">
        <v>366</v>
      </c>
      <c r="Z10" s="55" t="s">
        <v>366</v>
      </c>
      <c r="AA10" s="56" t="s">
        <v>366</v>
      </c>
      <c r="AB10" s="54" t="s">
        <v>366</v>
      </c>
      <c r="AC10" s="55" t="s">
        <v>366</v>
      </c>
      <c r="AD10" s="55" t="s">
        <v>366</v>
      </c>
      <c r="AE10" s="55" t="s">
        <v>366</v>
      </c>
      <c r="AF10" s="55" t="s">
        <v>366</v>
      </c>
      <c r="AG10" s="56" t="s">
        <v>366</v>
      </c>
      <c r="AH10" s="57" t="s">
        <v>366</v>
      </c>
      <c r="AI10" s="58" t="s">
        <v>366</v>
      </c>
      <c r="AJ10" s="58" t="s">
        <v>366</v>
      </c>
      <c r="AK10" s="58" t="s">
        <v>366</v>
      </c>
      <c r="AL10" s="58" t="s">
        <v>366</v>
      </c>
      <c r="AN10" s="408"/>
      <c r="AO10" s="409"/>
      <c r="AP10" s="409"/>
      <c r="AQ10" s="409"/>
      <c r="AR10" s="409"/>
      <c r="AS10" s="410"/>
      <c r="AT10" s="390"/>
      <c r="AU10" s="390"/>
    </row>
    <row r="11" spans="2:47" ht="15.75">
      <c r="B11" s="403"/>
      <c r="C11" s="403"/>
      <c r="D11" s="404"/>
      <c r="E11" s="376"/>
      <c r="F11" s="374"/>
      <c r="G11" s="374"/>
      <c r="H11" s="374"/>
      <c r="I11" s="375"/>
      <c r="J11" s="54" t="s">
        <v>366</v>
      </c>
      <c r="K11" s="55" t="s">
        <v>366</v>
      </c>
      <c r="L11" s="55" t="s">
        <v>366</v>
      </c>
      <c r="M11" s="55" t="s">
        <v>366</v>
      </c>
      <c r="N11" s="55" t="s">
        <v>366</v>
      </c>
      <c r="O11" s="56" t="s">
        <v>366</v>
      </c>
      <c r="P11" s="54" t="s">
        <v>366</v>
      </c>
      <c r="Q11" s="55" t="s">
        <v>366</v>
      </c>
      <c r="R11" s="55" t="s">
        <v>366</v>
      </c>
      <c r="S11" s="55" t="s">
        <v>366</v>
      </c>
      <c r="T11" s="55" t="s">
        <v>366</v>
      </c>
      <c r="U11" s="56" t="s">
        <v>366</v>
      </c>
      <c r="V11" s="54" t="s">
        <v>366</v>
      </c>
      <c r="W11" s="55" t="s">
        <v>366</v>
      </c>
      <c r="X11" s="55" t="s">
        <v>366</v>
      </c>
      <c r="Y11" s="55" t="s">
        <v>366</v>
      </c>
      <c r="Z11" s="55" t="s">
        <v>366</v>
      </c>
      <c r="AA11" s="56" t="s">
        <v>366</v>
      </c>
      <c r="AB11" s="54" t="s">
        <v>366</v>
      </c>
      <c r="AC11" s="55" t="s">
        <v>366</v>
      </c>
      <c r="AD11" s="55" t="s">
        <v>366</v>
      </c>
      <c r="AE11" s="55" t="s">
        <v>366</v>
      </c>
      <c r="AF11" s="55" t="s">
        <v>366</v>
      </c>
      <c r="AG11" s="56" t="s">
        <v>366</v>
      </c>
      <c r="AH11" s="57" t="s">
        <v>366</v>
      </c>
      <c r="AI11" s="58" t="s">
        <v>366</v>
      </c>
      <c r="AJ11" s="58" t="s">
        <v>366</v>
      </c>
      <c r="AK11" s="58" t="s">
        <v>366</v>
      </c>
      <c r="AL11" s="58" t="s">
        <v>366</v>
      </c>
      <c r="AN11" s="408"/>
      <c r="AO11" s="409"/>
      <c r="AP11" s="409"/>
      <c r="AQ11" s="409"/>
      <c r="AR11" s="409"/>
      <c r="AS11" s="410"/>
      <c r="AT11" s="390"/>
      <c r="AU11" s="390"/>
    </row>
    <row r="12" spans="2:47" ht="15.75">
      <c r="B12" s="403"/>
      <c r="C12" s="403"/>
      <c r="D12" s="404"/>
      <c r="E12" s="376"/>
      <c r="F12" s="374"/>
      <c r="G12" s="374"/>
      <c r="H12" s="374"/>
      <c r="I12" s="375"/>
      <c r="J12" s="54" t="s">
        <v>366</v>
      </c>
      <c r="K12" s="55" t="s">
        <v>366</v>
      </c>
      <c r="L12" s="55" t="s">
        <v>366</v>
      </c>
      <c r="M12" s="55" t="s">
        <v>366</v>
      </c>
      <c r="N12" s="55" t="s">
        <v>366</v>
      </c>
      <c r="O12" s="56" t="s">
        <v>366</v>
      </c>
      <c r="P12" s="54" t="s">
        <v>366</v>
      </c>
      <c r="Q12" s="55" t="s">
        <v>366</v>
      </c>
      <c r="R12" s="55" t="s">
        <v>366</v>
      </c>
      <c r="S12" s="55" t="s">
        <v>366</v>
      </c>
      <c r="T12" s="55" t="s">
        <v>366</v>
      </c>
      <c r="U12" s="56" t="s">
        <v>366</v>
      </c>
      <c r="V12" s="54" t="s">
        <v>366</v>
      </c>
      <c r="W12" s="55" t="s">
        <v>366</v>
      </c>
      <c r="X12" s="55" t="s">
        <v>366</v>
      </c>
      <c r="Y12" s="55" t="s">
        <v>366</v>
      </c>
      <c r="Z12" s="55" t="s">
        <v>366</v>
      </c>
      <c r="AA12" s="56" t="s">
        <v>366</v>
      </c>
      <c r="AB12" s="54" t="s">
        <v>366</v>
      </c>
      <c r="AC12" s="55" t="s">
        <v>366</v>
      </c>
      <c r="AD12" s="55" t="s">
        <v>366</v>
      </c>
      <c r="AE12" s="55" t="s">
        <v>366</v>
      </c>
      <c r="AF12" s="55" t="s">
        <v>366</v>
      </c>
      <c r="AG12" s="56" t="s">
        <v>366</v>
      </c>
      <c r="AH12" s="57" t="s">
        <v>366</v>
      </c>
      <c r="AI12" s="58" t="s">
        <v>366</v>
      </c>
      <c r="AJ12" s="58" t="s">
        <v>366</v>
      </c>
      <c r="AK12" s="58" t="s">
        <v>366</v>
      </c>
      <c r="AL12" s="58" t="s">
        <v>366</v>
      </c>
      <c r="AN12" s="408"/>
      <c r="AO12" s="409"/>
      <c r="AP12" s="409"/>
      <c r="AQ12" s="409"/>
      <c r="AR12" s="409"/>
      <c r="AS12" s="410"/>
      <c r="AT12" s="390"/>
      <c r="AU12" s="390"/>
    </row>
    <row r="13" spans="2:47" ht="15.75">
      <c r="B13" s="403"/>
      <c r="C13" s="403"/>
      <c r="D13" s="404"/>
      <c r="E13" s="376"/>
      <c r="F13" s="374"/>
      <c r="G13" s="374"/>
      <c r="H13" s="374"/>
      <c r="I13" s="375"/>
      <c r="J13" s="54" t="s">
        <v>366</v>
      </c>
      <c r="K13" s="55" t="s">
        <v>366</v>
      </c>
      <c r="L13" s="55" t="s">
        <v>366</v>
      </c>
      <c r="M13" s="55" t="s">
        <v>366</v>
      </c>
      <c r="N13" s="55" t="s">
        <v>366</v>
      </c>
      <c r="O13" s="56" t="s">
        <v>366</v>
      </c>
      <c r="P13" s="54" t="s">
        <v>366</v>
      </c>
      <c r="Q13" s="55" t="s">
        <v>366</v>
      </c>
      <c r="R13" s="55" t="s">
        <v>366</v>
      </c>
      <c r="S13" s="55" t="s">
        <v>366</v>
      </c>
      <c r="T13" s="55" t="s">
        <v>366</v>
      </c>
      <c r="U13" s="56" t="s">
        <v>366</v>
      </c>
      <c r="V13" s="54" t="s">
        <v>366</v>
      </c>
      <c r="W13" s="55" t="s">
        <v>366</v>
      </c>
      <c r="X13" s="55" t="s">
        <v>366</v>
      </c>
      <c r="Y13" s="55" t="s">
        <v>366</v>
      </c>
      <c r="Z13" s="55" t="s">
        <v>366</v>
      </c>
      <c r="AA13" s="56" t="s">
        <v>366</v>
      </c>
      <c r="AB13" s="54" t="s">
        <v>366</v>
      </c>
      <c r="AC13" s="55" t="s">
        <v>366</v>
      </c>
      <c r="AD13" s="55" t="s">
        <v>366</v>
      </c>
      <c r="AE13" s="55" t="s">
        <v>366</v>
      </c>
      <c r="AF13" s="55" t="s">
        <v>366</v>
      </c>
      <c r="AG13" s="56" t="s">
        <v>366</v>
      </c>
      <c r="AH13" s="57" t="s">
        <v>366</v>
      </c>
      <c r="AI13" s="58" t="s">
        <v>366</v>
      </c>
      <c r="AJ13" s="58" t="s">
        <v>366</v>
      </c>
      <c r="AK13" s="58" t="s">
        <v>366</v>
      </c>
      <c r="AL13" s="58" t="s">
        <v>366</v>
      </c>
      <c r="AN13" s="408"/>
      <c r="AO13" s="409"/>
      <c r="AP13" s="409"/>
      <c r="AQ13" s="409"/>
      <c r="AR13" s="409"/>
      <c r="AS13" s="410"/>
      <c r="AT13" s="390"/>
      <c r="AU13" s="390"/>
    </row>
    <row r="14" spans="2:47" ht="5.25" customHeight="1" thickBot="1">
      <c r="B14" s="403"/>
      <c r="C14" s="403"/>
      <c r="D14" s="404"/>
      <c r="E14" s="376"/>
      <c r="F14" s="374"/>
      <c r="G14" s="374"/>
      <c r="H14" s="374"/>
      <c r="I14" s="375"/>
      <c r="J14" s="54" t="s">
        <v>366</v>
      </c>
      <c r="K14" s="55" t="s">
        <v>366</v>
      </c>
      <c r="L14" s="55" t="s">
        <v>366</v>
      </c>
      <c r="M14" s="55" t="s">
        <v>366</v>
      </c>
      <c r="N14" s="55" t="s">
        <v>366</v>
      </c>
      <c r="O14" s="56" t="s">
        <v>366</v>
      </c>
      <c r="P14" s="54" t="s">
        <v>366</v>
      </c>
      <c r="Q14" s="55" t="s">
        <v>366</v>
      </c>
      <c r="R14" s="55" t="s">
        <v>366</v>
      </c>
      <c r="S14" s="55" t="s">
        <v>366</v>
      </c>
      <c r="T14" s="55" t="s">
        <v>366</v>
      </c>
      <c r="U14" s="56" t="s">
        <v>366</v>
      </c>
      <c r="V14" s="54" t="s">
        <v>366</v>
      </c>
      <c r="W14" s="55" t="s">
        <v>366</v>
      </c>
      <c r="X14" s="55" t="s">
        <v>366</v>
      </c>
      <c r="Y14" s="55" t="s">
        <v>366</v>
      </c>
      <c r="Z14" s="55" t="s">
        <v>366</v>
      </c>
      <c r="AA14" s="56" t="s">
        <v>366</v>
      </c>
      <c r="AB14" s="54" t="s">
        <v>366</v>
      </c>
      <c r="AC14" s="55" t="s">
        <v>366</v>
      </c>
      <c r="AD14" s="55" t="s">
        <v>366</v>
      </c>
      <c r="AE14" s="55" t="s">
        <v>366</v>
      </c>
      <c r="AF14" s="55" t="s">
        <v>366</v>
      </c>
      <c r="AG14" s="56" t="s">
        <v>366</v>
      </c>
      <c r="AH14" s="57" t="s">
        <v>366</v>
      </c>
      <c r="AI14" s="58" t="s">
        <v>366</v>
      </c>
      <c r="AJ14" s="58" t="s">
        <v>366</v>
      </c>
      <c r="AK14" s="58" t="s">
        <v>366</v>
      </c>
      <c r="AL14" s="58" t="s">
        <v>366</v>
      </c>
      <c r="AN14" s="408"/>
      <c r="AO14" s="409"/>
      <c r="AP14" s="409"/>
      <c r="AQ14" s="409"/>
      <c r="AR14" s="409"/>
      <c r="AS14" s="410"/>
      <c r="AT14" s="390"/>
      <c r="AU14" s="390"/>
    </row>
    <row r="15" spans="2:47" ht="16.5" hidden="1" thickBot="1">
      <c r="B15" s="403"/>
      <c r="C15" s="403"/>
      <c r="D15" s="404"/>
      <c r="E15" s="376"/>
      <c r="F15" s="374"/>
      <c r="G15" s="374"/>
      <c r="H15" s="374"/>
      <c r="I15" s="375"/>
      <c r="J15" s="54" t="s">
        <v>366</v>
      </c>
      <c r="K15" s="55" t="s">
        <v>366</v>
      </c>
      <c r="L15" s="55" t="s">
        <v>366</v>
      </c>
      <c r="M15" s="55" t="s">
        <v>366</v>
      </c>
      <c r="N15" s="55" t="s">
        <v>366</v>
      </c>
      <c r="O15" s="56" t="s">
        <v>366</v>
      </c>
      <c r="P15" s="54" t="s">
        <v>366</v>
      </c>
      <c r="Q15" s="55" t="s">
        <v>366</v>
      </c>
      <c r="R15" s="55" t="s">
        <v>366</v>
      </c>
      <c r="S15" s="55" t="s">
        <v>366</v>
      </c>
      <c r="T15" s="55" t="s">
        <v>366</v>
      </c>
      <c r="U15" s="56" t="s">
        <v>366</v>
      </c>
      <c r="V15" s="54" t="s">
        <v>366</v>
      </c>
      <c r="W15" s="55" t="s">
        <v>366</v>
      </c>
      <c r="X15" s="55" t="s">
        <v>366</v>
      </c>
      <c r="Y15" s="55" t="s">
        <v>366</v>
      </c>
      <c r="Z15" s="55" t="s">
        <v>366</v>
      </c>
      <c r="AA15" s="56" t="s">
        <v>366</v>
      </c>
      <c r="AB15" s="54" t="s">
        <v>366</v>
      </c>
      <c r="AC15" s="55" t="s">
        <v>366</v>
      </c>
      <c r="AD15" s="55" t="s">
        <v>366</v>
      </c>
      <c r="AE15" s="55" t="s">
        <v>366</v>
      </c>
      <c r="AF15" s="55" t="s">
        <v>366</v>
      </c>
      <c r="AG15" s="56" t="s">
        <v>366</v>
      </c>
      <c r="AH15" s="57" t="s">
        <v>366</v>
      </c>
      <c r="AI15" s="58" t="s">
        <v>366</v>
      </c>
      <c r="AJ15" s="58" t="s">
        <v>366</v>
      </c>
      <c r="AK15" s="58" t="s">
        <v>366</v>
      </c>
      <c r="AL15" s="58" t="s">
        <v>366</v>
      </c>
      <c r="AN15" s="408"/>
      <c r="AO15" s="409"/>
      <c r="AP15" s="409"/>
      <c r="AQ15" s="409"/>
      <c r="AR15" s="409"/>
      <c r="AS15" s="410"/>
      <c r="AT15" s="35"/>
      <c r="AU15" s="35"/>
    </row>
    <row r="16" spans="2:47" ht="16.5" hidden="1" thickBot="1">
      <c r="B16" s="403"/>
      <c r="C16" s="403"/>
      <c r="D16" s="404"/>
      <c r="E16" s="376"/>
      <c r="F16" s="374"/>
      <c r="G16" s="374"/>
      <c r="H16" s="374"/>
      <c r="I16" s="375"/>
      <c r="J16" s="54" t="s">
        <v>366</v>
      </c>
      <c r="K16" s="55" t="s">
        <v>366</v>
      </c>
      <c r="L16" s="55" t="s">
        <v>366</v>
      </c>
      <c r="M16" s="55" t="s">
        <v>366</v>
      </c>
      <c r="N16" s="55" t="s">
        <v>366</v>
      </c>
      <c r="O16" s="56" t="s">
        <v>366</v>
      </c>
      <c r="P16" s="54" t="s">
        <v>366</v>
      </c>
      <c r="Q16" s="55" t="s">
        <v>366</v>
      </c>
      <c r="R16" s="55" t="s">
        <v>366</v>
      </c>
      <c r="S16" s="55" t="s">
        <v>366</v>
      </c>
      <c r="T16" s="55" t="s">
        <v>366</v>
      </c>
      <c r="U16" s="56" t="s">
        <v>366</v>
      </c>
      <c r="V16" s="54" t="s">
        <v>366</v>
      </c>
      <c r="W16" s="55" t="s">
        <v>366</v>
      </c>
      <c r="X16" s="55" t="s">
        <v>366</v>
      </c>
      <c r="Y16" s="55" t="s">
        <v>366</v>
      </c>
      <c r="Z16" s="55" t="s">
        <v>366</v>
      </c>
      <c r="AA16" s="56" t="s">
        <v>366</v>
      </c>
      <c r="AB16" s="54" t="s">
        <v>366</v>
      </c>
      <c r="AC16" s="55" t="s">
        <v>366</v>
      </c>
      <c r="AD16" s="55" t="s">
        <v>366</v>
      </c>
      <c r="AE16" s="55" t="s">
        <v>366</v>
      </c>
      <c r="AF16" s="55" t="s">
        <v>366</v>
      </c>
      <c r="AG16" s="56" t="s">
        <v>366</v>
      </c>
      <c r="AH16" s="57" t="s">
        <v>366</v>
      </c>
      <c r="AI16" s="58" t="s">
        <v>366</v>
      </c>
      <c r="AJ16" s="58" t="s">
        <v>366</v>
      </c>
      <c r="AK16" s="58" t="s">
        <v>366</v>
      </c>
      <c r="AL16" s="58" t="s">
        <v>366</v>
      </c>
      <c r="AN16" s="408"/>
      <c r="AO16" s="409"/>
      <c r="AP16" s="409"/>
      <c r="AQ16" s="409"/>
      <c r="AR16" s="409"/>
      <c r="AS16" s="410"/>
      <c r="AT16" s="35"/>
      <c r="AU16" s="35"/>
    </row>
    <row r="17" spans="2:47" ht="16.5" hidden="1" thickBot="1">
      <c r="B17" s="403"/>
      <c r="C17" s="403"/>
      <c r="D17" s="404"/>
      <c r="E17" s="377"/>
      <c r="F17" s="378"/>
      <c r="G17" s="378"/>
      <c r="H17" s="378"/>
      <c r="I17" s="379"/>
      <c r="J17" s="59" t="s">
        <v>366</v>
      </c>
      <c r="K17" s="60" t="s">
        <v>366</v>
      </c>
      <c r="L17" s="60" t="s">
        <v>366</v>
      </c>
      <c r="M17" s="60" t="s">
        <v>366</v>
      </c>
      <c r="N17" s="60" t="s">
        <v>366</v>
      </c>
      <c r="O17" s="61" t="s">
        <v>366</v>
      </c>
      <c r="P17" s="54" t="s">
        <v>366</v>
      </c>
      <c r="Q17" s="55" t="s">
        <v>366</v>
      </c>
      <c r="R17" s="55" t="s">
        <v>366</v>
      </c>
      <c r="S17" s="55" t="s">
        <v>366</v>
      </c>
      <c r="T17" s="55" t="s">
        <v>366</v>
      </c>
      <c r="U17" s="56" t="s">
        <v>366</v>
      </c>
      <c r="V17" s="59" t="s">
        <v>366</v>
      </c>
      <c r="W17" s="60" t="s">
        <v>366</v>
      </c>
      <c r="X17" s="60" t="s">
        <v>366</v>
      </c>
      <c r="Y17" s="60" t="s">
        <v>366</v>
      </c>
      <c r="Z17" s="60" t="s">
        <v>366</v>
      </c>
      <c r="AA17" s="61" t="s">
        <v>366</v>
      </c>
      <c r="AB17" s="54" t="s">
        <v>366</v>
      </c>
      <c r="AC17" s="55" t="s">
        <v>366</v>
      </c>
      <c r="AD17" s="55" t="s">
        <v>366</v>
      </c>
      <c r="AE17" s="55" t="s">
        <v>366</v>
      </c>
      <c r="AF17" s="55" t="s">
        <v>366</v>
      </c>
      <c r="AG17" s="56" t="s">
        <v>366</v>
      </c>
      <c r="AH17" s="62" t="s">
        <v>366</v>
      </c>
      <c r="AI17" s="63" t="s">
        <v>366</v>
      </c>
      <c r="AJ17" s="63" t="s">
        <v>366</v>
      </c>
      <c r="AK17" s="63" t="s">
        <v>366</v>
      </c>
      <c r="AL17" s="63" t="s">
        <v>366</v>
      </c>
      <c r="AN17" s="411"/>
      <c r="AO17" s="412"/>
      <c r="AP17" s="412"/>
      <c r="AQ17" s="412"/>
      <c r="AR17" s="412"/>
      <c r="AS17" s="413"/>
      <c r="AT17" s="35"/>
      <c r="AU17" s="35"/>
    </row>
    <row r="18" spans="2:47" ht="15.75" customHeight="1">
      <c r="B18" s="403"/>
      <c r="C18" s="403"/>
      <c r="D18" s="404"/>
      <c r="E18" s="370" t="s">
        <v>162</v>
      </c>
      <c r="F18" s="371"/>
      <c r="G18" s="371"/>
      <c r="H18" s="371"/>
      <c r="I18" s="371"/>
      <c r="J18" s="225" t="s">
        <v>366</v>
      </c>
      <c r="K18" s="226" t="s">
        <v>366</v>
      </c>
      <c r="L18" s="226" t="s">
        <v>366</v>
      </c>
      <c r="M18" s="226" t="s">
        <v>366</v>
      </c>
      <c r="N18" s="226" t="s">
        <v>366</v>
      </c>
      <c r="O18" s="227" t="s">
        <v>366</v>
      </c>
      <c r="P18" s="225" t="s">
        <v>366</v>
      </c>
      <c r="Q18" s="226" t="s">
        <v>366</v>
      </c>
      <c r="R18" s="64" t="s">
        <v>366</v>
      </c>
      <c r="S18" s="64" t="s">
        <v>366</v>
      </c>
      <c r="T18" s="64" t="s">
        <v>366</v>
      </c>
      <c r="U18" s="65" t="s">
        <v>366</v>
      </c>
      <c r="V18" s="49" t="s">
        <v>366</v>
      </c>
      <c r="W18" s="50" t="s">
        <v>366</v>
      </c>
      <c r="X18" s="50" t="s">
        <v>366</v>
      </c>
      <c r="Y18" s="50" t="s">
        <v>366</v>
      </c>
      <c r="Z18" s="50" t="s">
        <v>366</v>
      </c>
      <c r="AA18" s="51" t="s">
        <v>366</v>
      </c>
      <c r="AB18" s="49" t="s">
        <v>366</v>
      </c>
      <c r="AC18" s="50" t="s">
        <v>366</v>
      </c>
      <c r="AD18" s="50" t="s">
        <v>366</v>
      </c>
      <c r="AE18" s="50" t="s">
        <v>366</v>
      </c>
      <c r="AF18" s="50" t="s">
        <v>366</v>
      </c>
      <c r="AG18" s="51" t="s">
        <v>366</v>
      </c>
      <c r="AH18" s="52" t="s">
        <v>366</v>
      </c>
      <c r="AI18" s="53" t="s">
        <v>366</v>
      </c>
      <c r="AJ18" s="53" t="s">
        <v>366</v>
      </c>
      <c r="AK18" s="53" t="s">
        <v>366</v>
      </c>
      <c r="AL18" s="53" t="s">
        <v>366</v>
      </c>
      <c r="AN18" s="414" t="s">
        <v>163</v>
      </c>
      <c r="AO18" s="415"/>
      <c r="AP18" s="415"/>
      <c r="AQ18" s="415"/>
      <c r="AR18" s="415"/>
      <c r="AS18" s="415"/>
      <c r="AT18" s="420" t="s">
        <v>367</v>
      </c>
      <c r="AU18" s="421"/>
    </row>
    <row r="19" spans="2:47" ht="15.75" customHeight="1">
      <c r="B19" s="403"/>
      <c r="C19" s="403"/>
      <c r="D19" s="404"/>
      <c r="E19" s="373"/>
      <c r="F19" s="374"/>
      <c r="G19" s="374"/>
      <c r="H19" s="374"/>
      <c r="I19" s="374"/>
      <c r="J19" s="228" t="s">
        <v>366</v>
      </c>
      <c r="K19" s="229" t="s">
        <v>366</v>
      </c>
      <c r="L19" s="229" t="s">
        <v>366</v>
      </c>
      <c r="M19" s="229" t="s">
        <v>366</v>
      </c>
      <c r="N19" s="229" t="s">
        <v>366</v>
      </c>
      <c r="O19" s="230" t="s">
        <v>366</v>
      </c>
      <c r="P19" s="228" t="s">
        <v>366</v>
      </c>
      <c r="Q19" s="229" t="s">
        <v>366</v>
      </c>
      <c r="R19" s="67" t="s">
        <v>366</v>
      </c>
      <c r="S19" s="67" t="s">
        <v>366</v>
      </c>
      <c r="T19" s="67" t="s">
        <v>366</v>
      </c>
      <c r="U19" s="68" t="s">
        <v>366</v>
      </c>
      <c r="V19" s="54" t="s">
        <v>366</v>
      </c>
      <c r="W19" s="55" t="s">
        <v>366</v>
      </c>
      <c r="X19" s="55" t="s">
        <v>366</v>
      </c>
      <c r="Y19" s="55" t="s">
        <v>366</v>
      </c>
      <c r="Z19" s="55" t="s">
        <v>366</v>
      </c>
      <c r="AA19" s="56" t="s">
        <v>366</v>
      </c>
      <c r="AB19" s="54" t="s">
        <v>366</v>
      </c>
      <c r="AC19" s="55" t="s">
        <v>366</v>
      </c>
      <c r="AD19" s="55" t="s">
        <v>366</v>
      </c>
      <c r="AE19" s="55" t="s">
        <v>366</v>
      </c>
      <c r="AF19" s="55" t="s">
        <v>366</v>
      </c>
      <c r="AG19" s="56" t="s">
        <v>366</v>
      </c>
      <c r="AH19" s="57" t="s">
        <v>366</v>
      </c>
      <c r="AI19" s="58" t="s">
        <v>366</v>
      </c>
      <c r="AJ19" s="58" t="s">
        <v>366</v>
      </c>
      <c r="AK19" s="58" t="s">
        <v>366</v>
      </c>
      <c r="AL19" s="58" t="s">
        <v>366</v>
      </c>
      <c r="AN19" s="416"/>
      <c r="AO19" s="417"/>
      <c r="AP19" s="417"/>
      <c r="AQ19" s="417"/>
      <c r="AR19" s="417"/>
      <c r="AS19" s="417"/>
      <c r="AT19" s="422"/>
      <c r="AU19" s="423"/>
    </row>
    <row r="20" spans="2:47" ht="15.75" customHeight="1">
      <c r="B20" s="403"/>
      <c r="C20" s="403"/>
      <c r="D20" s="404"/>
      <c r="E20" s="376"/>
      <c r="F20" s="374"/>
      <c r="G20" s="374"/>
      <c r="H20" s="374"/>
      <c r="I20" s="374"/>
      <c r="J20" s="228" t="s">
        <v>366</v>
      </c>
      <c r="K20" s="229" t="s">
        <v>366</v>
      </c>
      <c r="L20" s="229" t="s">
        <v>366</v>
      </c>
      <c r="M20" s="229" t="s">
        <v>366</v>
      </c>
      <c r="N20" s="229" t="s">
        <v>366</v>
      </c>
      <c r="O20" s="230" t="s">
        <v>366</v>
      </c>
      <c r="P20" s="228" t="s">
        <v>366</v>
      </c>
      <c r="Q20" s="229" t="s">
        <v>366</v>
      </c>
      <c r="R20" s="67" t="s">
        <v>366</v>
      </c>
      <c r="S20" s="67" t="s">
        <v>366</v>
      </c>
      <c r="T20" s="67" t="s">
        <v>366</v>
      </c>
      <c r="U20" s="68" t="s">
        <v>366</v>
      </c>
      <c r="V20" s="54" t="s">
        <v>366</v>
      </c>
      <c r="W20" s="55" t="s">
        <v>366</v>
      </c>
      <c r="X20" s="55" t="s">
        <v>366</v>
      </c>
      <c r="Y20" s="55" t="s">
        <v>366</v>
      </c>
      <c r="Z20" s="55" t="s">
        <v>366</v>
      </c>
      <c r="AA20" s="56" t="s">
        <v>366</v>
      </c>
      <c r="AB20" s="54" t="s">
        <v>366</v>
      </c>
      <c r="AC20" s="55" t="s">
        <v>366</v>
      </c>
      <c r="AD20" s="55" t="s">
        <v>366</v>
      </c>
      <c r="AE20" s="55" t="s">
        <v>366</v>
      </c>
      <c r="AF20" s="55" t="s">
        <v>366</v>
      </c>
      <c r="AG20" s="56" t="s">
        <v>366</v>
      </c>
      <c r="AH20" s="57" t="s">
        <v>366</v>
      </c>
      <c r="AI20" s="58" t="s">
        <v>366</v>
      </c>
      <c r="AJ20" s="58" t="s">
        <v>366</v>
      </c>
      <c r="AK20" s="58" t="s">
        <v>366</v>
      </c>
      <c r="AL20" s="58" t="s">
        <v>366</v>
      </c>
      <c r="AN20" s="416"/>
      <c r="AO20" s="417"/>
      <c r="AP20" s="417"/>
      <c r="AQ20" s="417"/>
      <c r="AR20" s="417"/>
      <c r="AS20" s="417"/>
      <c r="AT20" s="422"/>
      <c r="AU20" s="423"/>
    </row>
    <row r="21" spans="2:47" ht="15.75" customHeight="1">
      <c r="B21" s="403"/>
      <c r="C21" s="403"/>
      <c r="D21" s="404"/>
      <c r="E21" s="376"/>
      <c r="F21" s="374"/>
      <c r="G21" s="374"/>
      <c r="H21" s="374"/>
      <c r="I21" s="374"/>
      <c r="J21" s="228" t="s">
        <v>366</v>
      </c>
      <c r="K21" s="229" t="s">
        <v>366</v>
      </c>
      <c r="L21" s="229" t="s">
        <v>366</v>
      </c>
      <c r="M21" s="229" t="s">
        <v>366</v>
      </c>
      <c r="N21" s="229" t="s">
        <v>366</v>
      </c>
      <c r="O21" s="230" t="s">
        <v>366</v>
      </c>
      <c r="P21" s="228" t="s">
        <v>366</v>
      </c>
      <c r="Q21" s="229" t="s">
        <v>366</v>
      </c>
      <c r="R21" s="67" t="s">
        <v>366</v>
      </c>
      <c r="S21" s="67" t="s">
        <v>366</v>
      </c>
      <c r="T21" s="67" t="s">
        <v>366</v>
      </c>
      <c r="U21" s="68" t="s">
        <v>366</v>
      </c>
      <c r="V21" s="54" t="s">
        <v>366</v>
      </c>
      <c r="W21" s="55" t="s">
        <v>366</v>
      </c>
      <c r="X21" s="55" t="s">
        <v>366</v>
      </c>
      <c r="Y21" s="55" t="s">
        <v>366</v>
      </c>
      <c r="Z21" s="55" t="s">
        <v>366</v>
      </c>
      <c r="AA21" s="56" t="s">
        <v>366</v>
      </c>
      <c r="AB21" s="54" t="s">
        <v>366</v>
      </c>
      <c r="AC21" s="55" t="s">
        <v>366</v>
      </c>
      <c r="AD21" s="55" t="s">
        <v>366</v>
      </c>
      <c r="AE21" s="55" t="s">
        <v>366</v>
      </c>
      <c r="AF21" s="55" t="s">
        <v>366</v>
      </c>
      <c r="AG21" s="56" t="s">
        <v>366</v>
      </c>
      <c r="AH21" s="57" t="s">
        <v>366</v>
      </c>
      <c r="AI21" s="58" t="s">
        <v>366</v>
      </c>
      <c r="AJ21" s="58" t="s">
        <v>366</v>
      </c>
      <c r="AK21" s="58" t="s">
        <v>366</v>
      </c>
      <c r="AL21" s="58" t="s">
        <v>366</v>
      </c>
      <c r="AN21" s="416"/>
      <c r="AO21" s="417"/>
      <c r="AP21" s="417"/>
      <c r="AQ21" s="417"/>
      <c r="AR21" s="417"/>
      <c r="AS21" s="417"/>
      <c r="AT21" s="422"/>
      <c r="AU21" s="423"/>
    </row>
    <row r="22" spans="2:47" ht="15.75" customHeight="1">
      <c r="B22" s="403"/>
      <c r="C22" s="403"/>
      <c r="D22" s="404"/>
      <c r="E22" s="376"/>
      <c r="F22" s="374"/>
      <c r="G22" s="374"/>
      <c r="H22" s="374"/>
      <c r="I22" s="374"/>
      <c r="J22" s="228" t="s">
        <v>366</v>
      </c>
      <c r="K22" s="229" t="s">
        <v>366</v>
      </c>
      <c r="L22" s="229" t="s">
        <v>366</v>
      </c>
      <c r="M22" s="229" t="s">
        <v>366</v>
      </c>
      <c r="N22" s="229" t="s">
        <v>366</v>
      </c>
      <c r="O22" s="230" t="s">
        <v>366</v>
      </c>
      <c r="P22" s="228" t="s">
        <v>366</v>
      </c>
      <c r="Q22" s="229" t="s">
        <v>366</v>
      </c>
      <c r="R22" s="67" t="s">
        <v>366</v>
      </c>
      <c r="S22" s="67" t="s">
        <v>366</v>
      </c>
      <c r="T22" s="67" t="s">
        <v>366</v>
      </c>
      <c r="U22" s="68" t="s">
        <v>366</v>
      </c>
      <c r="V22" s="54" t="s">
        <v>366</v>
      </c>
      <c r="W22" s="55" t="s">
        <v>366</v>
      </c>
      <c r="X22" s="55" t="s">
        <v>366</v>
      </c>
      <c r="Y22" s="55" t="s">
        <v>366</v>
      </c>
      <c r="Z22" s="55" t="s">
        <v>366</v>
      </c>
      <c r="AA22" s="56" t="s">
        <v>366</v>
      </c>
      <c r="AB22" s="54" t="s">
        <v>366</v>
      </c>
      <c r="AC22" s="55" t="s">
        <v>366</v>
      </c>
      <c r="AD22" s="55" t="s">
        <v>366</v>
      </c>
      <c r="AE22" s="55" t="s">
        <v>366</v>
      </c>
      <c r="AF22" s="55" t="s">
        <v>366</v>
      </c>
      <c r="AG22" s="56" t="s">
        <v>366</v>
      </c>
      <c r="AH22" s="57" t="s">
        <v>366</v>
      </c>
      <c r="AI22" s="58" t="s">
        <v>366</v>
      </c>
      <c r="AJ22" s="58" t="s">
        <v>366</v>
      </c>
      <c r="AK22" s="58" t="s">
        <v>366</v>
      </c>
      <c r="AL22" s="58" t="s">
        <v>366</v>
      </c>
      <c r="AN22" s="416"/>
      <c r="AO22" s="417"/>
      <c r="AP22" s="417"/>
      <c r="AQ22" s="417"/>
      <c r="AR22" s="417"/>
      <c r="AS22" s="417"/>
      <c r="AT22" s="422"/>
      <c r="AU22" s="423"/>
    </row>
    <row r="23" spans="2:47" ht="0.75" customHeight="1">
      <c r="B23" s="403"/>
      <c r="C23" s="403"/>
      <c r="D23" s="404"/>
      <c r="E23" s="376"/>
      <c r="F23" s="374"/>
      <c r="G23" s="374"/>
      <c r="H23" s="374"/>
      <c r="I23" s="374"/>
      <c r="J23" s="228" t="s">
        <v>366</v>
      </c>
      <c r="K23" s="229" t="s">
        <v>366</v>
      </c>
      <c r="L23" s="229" t="s">
        <v>366</v>
      </c>
      <c r="M23" s="229" t="s">
        <v>366</v>
      </c>
      <c r="N23" s="229" t="s">
        <v>366</v>
      </c>
      <c r="O23" s="230" t="s">
        <v>366</v>
      </c>
      <c r="P23" s="228" t="s">
        <v>366</v>
      </c>
      <c r="Q23" s="229" t="s">
        <v>366</v>
      </c>
      <c r="R23" s="67" t="s">
        <v>366</v>
      </c>
      <c r="S23" s="67" t="s">
        <v>366</v>
      </c>
      <c r="T23" s="67" t="s">
        <v>366</v>
      </c>
      <c r="U23" s="68" t="s">
        <v>366</v>
      </c>
      <c r="V23" s="54" t="s">
        <v>366</v>
      </c>
      <c r="W23" s="55" t="s">
        <v>366</v>
      </c>
      <c r="X23" s="55" t="s">
        <v>366</v>
      </c>
      <c r="Y23" s="55" t="s">
        <v>366</v>
      </c>
      <c r="Z23" s="55" t="s">
        <v>366</v>
      </c>
      <c r="AA23" s="56" t="s">
        <v>366</v>
      </c>
      <c r="AB23" s="54" t="s">
        <v>366</v>
      </c>
      <c r="AC23" s="55" t="s">
        <v>366</v>
      </c>
      <c r="AD23" s="55" t="s">
        <v>366</v>
      </c>
      <c r="AE23" s="55" t="s">
        <v>366</v>
      </c>
      <c r="AF23" s="55" t="s">
        <v>366</v>
      </c>
      <c r="AG23" s="56" t="s">
        <v>366</v>
      </c>
      <c r="AH23" s="57" t="s">
        <v>366</v>
      </c>
      <c r="AI23" s="58" t="s">
        <v>366</v>
      </c>
      <c r="AJ23" s="58" t="s">
        <v>366</v>
      </c>
      <c r="AK23" s="58" t="s">
        <v>366</v>
      </c>
      <c r="AL23" s="58" t="s">
        <v>366</v>
      </c>
      <c r="AN23" s="416"/>
      <c r="AO23" s="417"/>
      <c r="AP23" s="417"/>
      <c r="AQ23" s="417"/>
      <c r="AR23" s="417"/>
      <c r="AS23" s="417"/>
      <c r="AT23" s="422"/>
      <c r="AU23" s="423"/>
    </row>
    <row r="24" spans="2:47" ht="15.75" hidden="1" customHeight="1">
      <c r="B24" s="403"/>
      <c r="C24" s="403"/>
      <c r="D24" s="404"/>
      <c r="E24" s="376"/>
      <c r="F24" s="374"/>
      <c r="G24" s="374"/>
      <c r="H24" s="374"/>
      <c r="I24" s="374"/>
      <c r="J24" s="228" t="s">
        <v>366</v>
      </c>
      <c r="K24" s="229" t="s">
        <v>366</v>
      </c>
      <c r="L24" s="229" t="s">
        <v>366</v>
      </c>
      <c r="M24" s="229" t="s">
        <v>366</v>
      </c>
      <c r="N24" s="229" t="s">
        <v>366</v>
      </c>
      <c r="O24" s="230" t="s">
        <v>366</v>
      </c>
      <c r="P24" s="228" t="s">
        <v>366</v>
      </c>
      <c r="Q24" s="229" t="s">
        <v>366</v>
      </c>
      <c r="R24" s="67" t="s">
        <v>366</v>
      </c>
      <c r="S24" s="67" t="s">
        <v>366</v>
      </c>
      <c r="T24" s="67" t="s">
        <v>366</v>
      </c>
      <c r="U24" s="68" t="s">
        <v>366</v>
      </c>
      <c r="V24" s="54" t="s">
        <v>366</v>
      </c>
      <c r="W24" s="55" t="s">
        <v>366</v>
      </c>
      <c r="X24" s="55" t="s">
        <v>366</v>
      </c>
      <c r="Y24" s="55" t="s">
        <v>366</v>
      </c>
      <c r="Z24" s="55" t="s">
        <v>366</v>
      </c>
      <c r="AA24" s="56" t="s">
        <v>366</v>
      </c>
      <c r="AB24" s="54" t="s">
        <v>366</v>
      </c>
      <c r="AC24" s="55" t="s">
        <v>366</v>
      </c>
      <c r="AD24" s="55" t="s">
        <v>366</v>
      </c>
      <c r="AE24" s="55" t="s">
        <v>366</v>
      </c>
      <c r="AF24" s="55" t="s">
        <v>366</v>
      </c>
      <c r="AG24" s="56" t="s">
        <v>366</v>
      </c>
      <c r="AH24" s="57" t="s">
        <v>366</v>
      </c>
      <c r="AI24" s="58" t="s">
        <v>366</v>
      </c>
      <c r="AJ24" s="58" t="s">
        <v>366</v>
      </c>
      <c r="AK24" s="58" t="s">
        <v>366</v>
      </c>
      <c r="AL24" s="58" t="s">
        <v>366</v>
      </c>
      <c r="AN24" s="416"/>
      <c r="AO24" s="417"/>
      <c r="AP24" s="417"/>
      <c r="AQ24" s="417"/>
      <c r="AR24" s="417"/>
      <c r="AS24" s="417"/>
      <c r="AT24" s="422"/>
      <c r="AU24" s="423"/>
    </row>
    <row r="25" spans="2:47" ht="15.75" hidden="1" customHeight="1" thickBot="1">
      <c r="B25" s="403"/>
      <c r="C25" s="403"/>
      <c r="D25" s="404"/>
      <c r="E25" s="376"/>
      <c r="F25" s="374"/>
      <c r="G25" s="374"/>
      <c r="H25" s="374"/>
      <c r="I25" s="374"/>
      <c r="J25" s="228" t="s">
        <v>366</v>
      </c>
      <c r="K25" s="229" t="s">
        <v>366</v>
      </c>
      <c r="L25" s="229" t="s">
        <v>366</v>
      </c>
      <c r="M25" s="229" t="s">
        <v>366</v>
      </c>
      <c r="N25" s="229" t="s">
        <v>366</v>
      </c>
      <c r="O25" s="230" t="s">
        <v>366</v>
      </c>
      <c r="P25" s="228" t="s">
        <v>366</v>
      </c>
      <c r="Q25" s="229" t="s">
        <v>366</v>
      </c>
      <c r="R25" s="67" t="s">
        <v>366</v>
      </c>
      <c r="S25" s="67" t="s">
        <v>366</v>
      </c>
      <c r="T25" s="67" t="s">
        <v>366</v>
      </c>
      <c r="U25" s="68" t="s">
        <v>366</v>
      </c>
      <c r="V25" s="54" t="s">
        <v>366</v>
      </c>
      <c r="W25" s="55" t="s">
        <v>366</v>
      </c>
      <c r="X25" s="55" t="s">
        <v>366</v>
      </c>
      <c r="Y25" s="55" t="s">
        <v>366</v>
      </c>
      <c r="Z25" s="55" t="s">
        <v>366</v>
      </c>
      <c r="AA25" s="56" t="s">
        <v>366</v>
      </c>
      <c r="AB25" s="54" t="s">
        <v>366</v>
      </c>
      <c r="AC25" s="55" t="s">
        <v>366</v>
      </c>
      <c r="AD25" s="55" t="s">
        <v>366</v>
      </c>
      <c r="AE25" s="55" t="s">
        <v>366</v>
      </c>
      <c r="AF25" s="55" t="s">
        <v>366</v>
      </c>
      <c r="AG25" s="56" t="s">
        <v>366</v>
      </c>
      <c r="AH25" s="57" t="s">
        <v>366</v>
      </c>
      <c r="AI25" s="58" t="s">
        <v>366</v>
      </c>
      <c r="AJ25" s="58" t="s">
        <v>366</v>
      </c>
      <c r="AK25" s="58" t="s">
        <v>366</v>
      </c>
      <c r="AL25" s="58" t="s">
        <v>366</v>
      </c>
      <c r="AN25" s="416"/>
      <c r="AO25" s="417"/>
      <c r="AP25" s="417"/>
      <c r="AQ25" s="417"/>
      <c r="AR25" s="417"/>
      <c r="AS25" s="417"/>
      <c r="AT25" s="422"/>
      <c r="AU25" s="423"/>
    </row>
    <row r="26" spans="2:47" ht="15.75" hidden="1" customHeight="1" thickBot="1">
      <c r="B26" s="403"/>
      <c r="C26" s="403"/>
      <c r="D26" s="404"/>
      <c r="E26" s="376"/>
      <c r="F26" s="374"/>
      <c r="G26" s="374"/>
      <c r="H26" s="374"/>
      <c r="I26" s="374"/>
      <c r="J26" s="228" t="s">
        <v>366</v>
      </c>
      <c r="K26" s="229" t="s">
        <v>366</v>
      </c>
      <c r="L26" s="229" t="s">
        <v>366</v>
      </c>
      <c r="M26" s="229" t="s">
        <v>366</v>
      </c>
      <c r="N26" s="229" t="s">
        <v>366</v>
      </c>
      <c r="O26" s="230" t="s">
        <v>366</v>
      </c>
      <c r="P26" s="228" t="s">
        <v>366</v>
      </c>
      <c r="Q26" s="229" t="s">
        <v>366</v>
      </c>
      <c r="R26" s="67" t="s">
        <v>366</v>
      </c>
      <c r="S26" s="67" t="s">
        <v>366</v>
      </c>
      <c r="T26" s="67" t="s">
        <v>366</v>
      </c>
      <c r="U26" s="68" t="s">
        <v>366</v>
      </c>
      <c r="V26" s="54" t="s">
        <v>366</v>
      </c>
      <c r="W26" s="55" t="s">
        <v>366</v>
      </c>
      <c r="X26" s="55" t="s">
        <v>366</v>
      </c>
      <c r="Y26" s="55" t="s">
        <v>366</v>
      </c>
      <c r="Z26" s="55" t="s">
        <v>366</v>
      </c>
      <c r="AA26" s="56" t="s">
        <v>366</v>
      </c>
      <c r="AB26" s="54" t="s">
        <v>366</v>
      </c>
      <c r="AC26" s="55" t="s">
        <v>366</v>
      </c>
      <c r="AD26" s="55" t="s">
        <v>366</v>
      </c>
      <c r="AE26" s="55" t="s">
        <v>366</v>
      </c>
      <c r="AF26" s="55" t="s">
        <v>366</v>
      </c>
      <c r="AG26" s="56" t="s">
        <v>366</v>
      </c>
      <c r="AH26" s="57" t="s">
        <v>366</v>
      </c>
      <c r="AI26" s="58" t="s">
        <v>366</v>
      </c>
      <c r="AJ26" s="58" t="s">
        <v>366</v>
      </c>
      <c r="AK26" s="58" t="s">
        <v>366</v>
      </c>
      <c r="AL26" s="58" t="s">
        <v>366</v>
      </c>
      <c r="AN26" s="416"/>
      <c r="AO26" s="417"/>
      <c r="AP26" s="417"/>
      <c r="AQ26" s="417"/>
      <c r="AR26" s="417"/>
      <c r="AS26" s="417"/>
      <c r="AT26" s="422"/>
      <c r="AU26" s="423"/>
    </row>
    <row r="27" spans="2:47" ht="21" customHeight="1" thickBot="1">
      <c r="B27" s="403"/>
      <c r="C27" s="403"/>
      <c r="D27" s="404"/>
      <c r="E27" s="377"/>
      <c r="F27" s="378"/>
      <c r="G27" s="378"/>
      <c r="H27" s="378"/>
      <c r="I27" s="378"/>
      <c r="J27" s="231" t="s">
        <v>366</v>
      </c>
      <c r="K27" s="232" t="s">
        <v>366</v>
      </c>
      <c r="L27" s="232" t="s">
        <v>366</v>
      </c>
      <c r="M27" s="232" t="s">
        <v>366</v>
      </c>
      <c r="N27" s="232" t="s">
        <v>366</v>
      </c>
      <c r="O27" s="233" t="s">
        <v>366</v>
      </c>
      <c r="P27" s="231" t="s">
        <v>366</v>
      </c>
      <c r="Q27" s="232" t="s">
        <v>366</v>
      </c>
      <c r="R27" s="70" t="s">
        <v>366</v>
      </c>
      <c r="S27" s="70" t="s">
        <v>366</v>
      </c>
      <c r="T27" s="70" t="s">
        <v>366</v>
      </c>
      <c r="U27" s="71" t="s">
        <v>366</v>
      </c>
      <c r="V27" s="59" t="s">
        <v>366</v>
      </c>
      <c r="W27" s="60" t="s">
        <v>366</v>
      </c>
      <c r="X27" s="60" t="s">
        <v>366</v>
      </c>
      <c r="Y27" s="60" t="s">
        <v>366</v>
      </c>
      <c r="Z27" s="60" t="s">
        <v>366</v>
      </c>
      <c r="AA27" s="61" t="s">
        <v>366</v>
      </c>
      <c r="AB27" s="59" t="s">
        <v>366</v>
      </c>
      <c r="AC27" s="60" t="s">
        <v>366</v>
      </c>
      <c r="AD27" s="60" t="s">
        <v>366</v>
      </c>
      <c r="AE27" s="60" t="s">
        <v>366</v>
      </c>
      <c r="AF27" s="60" t="s">
        <v>366</v>
      </c>
      <c r="AG27" s="61" t="s">
        <v>366</v>
      </c>
      <c r="AH27" s="62" t="s">
        <v>366</v>
      </c>
      <c r="AI27" s="63" t="s">
        <v>366</v>
      </c>
      <c r="AJ27" s="63" t="s">
        <v>366</v>
      </c>
      <c r="AK27" s="63" t="s">
        <v>366</v>
      </c>
      <c r="AL27" s="63" t="s">
        <v>366</v>
      </c>
      <c r="AN27" s="418"/>
      <c r="AO27" s="419"/>
      <c r="AP27" s="419"/>
      <c r="AQ27" s="419"/>
      <c r="AR27" s="419"/>
      <c r="AS27" s="419"/>
      <c r="AT27" s="424"/>
      <c r="AU27" s="425"/>
    </row>
    <row r="28" spans="2:47" ht="15.75" customHeight="1">
      <c r="B28" s="403"/>
      <c r="C28" s="403"/>
      <c r="D28" s="404"/>
      <c r="E28" s="370" t="s">
        <v>164</v>
      </c>
      <c r="F28" s="371"/>
      <c r="G28" s="371"/>
      <c r="H28" s="371"/>
      <c r="I28" s="372"/>
      <c r="J28" s="225" t="s">
        <v>366</v>
      </c>
      <c r="K28" s="226" t="s">
        <v>366</v>
      </c>
      <c r="L28" s="226" t="s">
        <v>366</v>
      </c>
      <c r="M28" s="226" t="s">
        <v>366</v>
      </c>
      <c r="N28" s="226" t="s">
        <v>366</v>
      </c>
      <c r="O28" s="227" t="s">
        <v>366</v>
      </c>
      <c r="P28" s="225" t="s">
        <v>366</v>
      </c>
      <c r="Q28" s="226" t="s">
        <v>366</v>
      </c>
      <c r="R28" s="226" t="s">
        <v>366</v>
      </c>
      <c r="S28" s="226" t="s">
        <v>366</v>
      </c>
      <c r="T28" s="226" t="s">
        <v>366</v>
      </c>
      <c r="U28" s="227" t="s">
        <v>366</v>
      </c>
      <c r="V28" s="225" t="s">
        <v>366</v>
      </c>
      <c r="W28" s="226" t="s">
        <v>366</v>
      </c>
      <c r="X28" s="64" t="s">
        <v>366</v>
      </c>
      <c r="Y28" s="64" t="s">
        <v>366</v>
      </c>
      <c r="Z28" s="64" t="s">
        <v>366</v>
      </c>
      <c r="AA28" s="65" t="s">
        <v>366</v>
      </c>
      <c r="AB28" s="49" t="s">
        <v>366</v>
      </c>
      <c r="AC28" s="50" t="s">
        <v>366</v>
      </c>
      <c r="AD28" s="50" t="s">
        <v>366</v>
      </c>
      <c r="AE28" s="50" t="s">
        <v>366</v>
      </c>
      <c r="AF28" s="50" t="s">
        <v>366</v>
      </c>
      <c r="AG28" s="51" t="s">
        <v>366</v>
      </c>
      <c r="AH28" s="52" t="s">
        <v>366</v>
      </c>
      <c r="AI28" s="53" t="s">
        <v>366</v>
      </c>
      <c r="AJ28" s="53" t="s">
        <v>366</v>
      </c>
      <c r="AK28" s="53" t="s">
        <v>366</v>
      </c>
      <c r="AL28" s="53" t="s">
        <v>366</v>
      </c>
      <c r="AN28" s="382" t="s">
        <v>127</v>
      </c>
      <c r="AO28" s="383"/>
      <c r="AP28" s="383"/>
      <c r="AQ28" s="383"/>
      <c r="AR28" s="383"/>
      <c r="AS28" s="383"/>
      <c r="AT28" s="390" t="s">
        <v>390</v>
      </c>
      <c r="AU28" s="390"/>
    </row>
    <row r="29" spans="2:47" ht="15.75">
      <c r="B29" s="403"/>
      <c r="C29" s="403"/>
      <c r="D29" s="404"/>
      <c r="E29" s="373"/>
      <c r="F29" s="374"/>
      <c r="G29" s="374"/>
      <c r="H29" s="374"/>
      <c r="I29" s="375"/>
      <c r="J29" s="228" t="s">
        <v>366</v>
      </c>
      <c r="K29" s="229" t="s">
        <v>366</v>
      </c>
      <c r="L29" s="229" t="s">
        <v>366</v>
      </c>
      <c r="M29" s="229" t="s">
        <v>366</v>
      </c>
      <c r="N29" s="229" t="s">
        <v>366</v>
      </c>
      <c r="O29" s="230" t="s">
        <v>366</v>
      </c>
      <c r="P29" s="228" t="s">
        <v>366</v>
      </c>
      <c r="Q29" s="229" t="s">
        <v>366</v>
      </c>
      <c r="R29" s="229" t="s">
        <v>366</v>
      </c>
      <c r="S29" s="229" t="s">
        <v>366</v>
      </c>
      <c r="T29" s="229" t="s">
        <v>366</v>
      </c>
      <c r="U29" s="230" t="s">
        <v>366</v>
      </c>
      <c r="V29" s="228" t="s">
        <v>366</v>
      </c>
      <c r="W29" s="229" t="s">
        <v>366</v>
      </c>
      <c r="X29" s="67" t="s">
        <v>366</v>
      </c>
      <c r="Y29" s="67" t="s">
        <v>366</v>
      </c>
      <c r="Z29" s="67" t="s">
        <v>366</v>
      </c>
      <c r="AA29" s="68" t="s">
        <v>366</v>
      </c>
      <c r="AB29" s="54" t="s">
        <v>366</v>
      </c>
      <c r="AC29" s="55" t="s">
        <v>366</v>
      </c>
      <c r="AD29" s="55" t="s">
        <v>366</v>
      </c>
      <c r="AE29" s="55" t="s">
        <v>366</v>
      </c>
      <c r="AF29" s="55" t="s">
        <v>366</v>
      </c>
      <c r="AG29" s="56" t="s">
        <v>366</v>
      </c>
      <c r="AH29" s="57" t="s">
        <v>366</v>
      </c>
      <c r="AI29" s="58" t="s">
        <v>366</v>
      </c>
      <c r="AJ29" s="58" t="s">
        <v>366</v>
      </c>
      <c r="AK29" s="58" t="s">
        <v>366</v>
      </c>
      <c r="AL29" s="58" t="s">
        <v>366</v>
      </c>
      <c r="AN29" s="384"/>
      <c r="AO29" s="385"/>
      <c r="AP29" s="385"/>
      <c r="AQ29" s="385"/>
      <c r="AR29" s="385"/>
      <c r="AS29" s="385"/>
      <c r="AT29" s="390"/>
      <c r="AU29" s="390"/>
    </row>
    <row r="30" spans="2:47" ht="15.75">
      <c r="B30" s="403"/>
      <c r="C30" s="403"/>
      <c r="D30" s="404"/>
      <c r="E30" s="376"/>
      <c r="F30" s="374"/>
      <c r="G30" s="374"/>
      <c r="H30" s="374"/>
      <c r="I30" s="375"/>
      <c r="J30" s="228" t="s">
        <v>366</v>
      </c>
      <c r="K30" s="229" t="s">
        <v>366</v>
      </c>
      <c r="L30" s="229" t="s">
        <v>366</v>
      </c>
      <c r="M30" s="229" t="s">
        <v>366</v>
      </c>
      <c r="N30" s="229" t="s">
        <v>366</v>
      </c>
      <c r="O30" s="230" t="s">
        <v>366</v>
      </c>
      <c r="P30" s="228" t="s">
        <v>366</v>
      </c>
      <c r="Q30" s="229" t="s">
        <v>366</v>
      </c>
      <c r="R30" s="229" t="s">
        <v>366</v>
      </c>
      <c r="S30" s="229" t="s">
        <v>366</v>
      </c>
      <c r="T30" s="229" t="s">
        <v>366</v>
      </c>
      <c r="U30" s="230" t="s">
        <v>366</v>
      </c>
      <c r="V30" s="228" t="s">
        <v>366</v>
      </c>
      <c r="W30" s="229" t="s">
        <v>366</v>
      </c>
      <c r="X30" s="67" t="s">
        <v>366</v>
      </c>
      <c r="Y30" s="67" t="s">
        <v>366</v>
      </c>
      <c r="Z30" s="67" t="s">
        <v>366</v>
      </c>
      <c r="AA30" s="68" t="s">
        <v>366</v>
      </c>
      <c r="AB30" s="54" t="s">
        <v>366</v>
      </c>
      <c r="AC30" s="55" t="s">
        <v>366</v>
      </c>
      <c r="AD30" s="55" t="s">
        <v>366</v>
      </c>
      <c r="AE30" s="55" t="s">
        <v>366</v>
      </c>
      <c r="AF30" s="55" t="s">
        <v>366</v>
      </c>
      <c r="AG30" s="56" t="s">
        <v>366</v>
      </c>
      <c r="AH30" s="57" t="s">
        <v>366</v>
      </c>
      <c r="AI30" s="58" t="s">
        <v>366</v>
      </c>
      <c r="AJ30" s="58" t="s">
        <v>366</v>
      </c>
      <c r="AK30" s="58" t="s">
        <v>366</v>
      </c>
      <c r="AL30" s="58" t="s">
        <v>366</v>
      </c>
      <c r="AN30" s="384"/>
      <c r="AO30" s="385"/>
      <c r="AP30" s="385"/>
      <c r="AQ30" s="385"/>
      <c r="AR30" s="385"/>
      <c r="AS30" s="385"/>
      <c r="AT30" s="390"/>
      <c r="AU30" s="390"/>
    </row>
    <row r="31" spans="2:47" ht="15.75">
      <c r="B31" s="403"/>
      <c r="C31" s="403"/>
      <c r="D31" s="404"/>
      <c r="E31" s="376"/>
      <c r="F31" s="374"/>
      <c r="G31" s="374"/>
      <c r="H31" s="374"/>
      <c r="I31" s="375"/>
      <c r="J31" s="228" t="s">
        <v>366</v>
      </c>
      <c r="K31" s="229" t="s">
        <v>366</v>
      </c>
      <c r="L31" s="229" t="s">
        <v>366</v>
      </c>
      <c r="M31" s="229" t="s">
        <v>366</v>
      </c>
      <c r="N31" s="229" t="s">
        <v>366</v>
      </c>
      <c r="O31" s="230" t="s">
        <v>366</v>
      </c>
      <c r="P31" s="228" t="s">
        <v>366</v>
      </c>
      <c r="Q31" s="229" t="s">
        <v>366</v>
      </c>
      <c r="R31" s="229" t="s">
        <v>366</v>
      </c>
      <c r="S31" s="229" t="s">
        <v>366</v>
      </c>
      <c r="T31" s="229" t="s">
        <v>366</v>
      </c>
      <c r="U31" s="230" t="s">
        <v>366</v>
      </c>
      <c r="V31" s="228" t="s">
        <v>366</v>
      </c>
      <c r="W31" s="229" t="s">
        <v>366</v>
      </c>
      <c r="X31" s="67" t="s">
        <v>366</v>
      </c>
      <c r="Y31" s="67" t="s">
        <v>366</v>
      </c>
      <c r="Z31" s="67" t="s">
        <v>366</v>
      </c>
      <c r="AA31" s="68" t="s">
        <v>366</v>
      </c>
      <c r="AB31" s="54" t="s">
        <v>366</v>
      </c>
      <c r="AC31" s="55" t="s">
        <v>366</v>
      </c>
      <c r="AD31" s="55" t="s">
        <v>366</v>
      </c>
      <c r="AE31" s="55" t="s">
        <v>366</v>
      </c>
      <c r="AF31" s="55" t="s">
        <v>366</v>
      </c>
      <c r="AG31" s="56" t="s">
        <v>366</v>
      </c>
      <c r="AH31" s="57" t="s">
        <v>366</v>
      </c>
      <c r="AI31" s="58" t="s">
        <v>366</v>
      </c>
      <c r="AJ31" s="58" t="s">
        <v>366</v>
      </c>
      <c r="AK31" s="58" t="s">
        <v>366</v>
      </c>
      <c r="AL31" s="58" t="s">
        <v>366</v>
      </c>
      <c r="AN31" s="384"/>
      <c r="AO31" s="385"/>
      <c r="AP31" s="385"/>
      <c r="AQ31" s="385"/>
      <c r="AR31" s="385"/>
      <c r="AS31" s="385"/>
      <c r="AT31" s="390"/>
      <c r="AU31" s="390"/>
    </row>
    <row r="32" spans="2:47" ht="15.75">
      <c r="B32" s="403"/>
      <c r="C32" s="403"/>
      <c r="D32" s="404"/>
      <c r="E32" s="376"/>
      <c r="F32" s="374"/>
      <c r="G32" s="374"/>
      <c r="H32" s="374"/>
      <c r="I32" s="375"/>
      <c r="J32" s="228" t="s">
        <v>366</v>
      </c>
      <c r="K32" s="229" t="s">
        <v>366</v>
      </c>
      <c r="L32" s="229" t="s">
        <v>366</v>
      </c>
      <c r="M32" s="229" t="s">
        <v>366</v>
      </c>
      <c r="N32" s="229" t="s">
        <v>366</v>
      </c>
      <c r="O32" s="230" t="s">
        <v>366</v>
      </c>
      <c r="P32" s="228" t="s">
        <v>366</v>
      </c>
      <c r="Q32" s="229" t="s">
        <v>366</v>
      </c>
      <c r="R32" s="229" t="s">
        <v>366</v>
      </c>
      <c r="S32" s="229" t="s">
        <v>366</v>
      </c>
      <c r="T32" s="229" t="s">
        <v>366</v>
      </c>
      <c r="U32" s="230" t="s">
        <v>366</v>
      </c>
      <c r="V32" s="228" t="s">
        <v>366</v>
      </c>
      <c r="W32" s="229" t="s">
        <v>366</v>
      </c>
      <c r="X32" s="67" t="s">
        <v>366</v>
      </c>
      <c r="Y32" s="67" t="s">
        <v>366</v>
      </c>
      <c r="Z32" s="67" t="s">
        <v>366</v>
      </c>
      <c r="AA32" s="68" t="s">
        <v>366</v>
      </c>
      <c r="AB32" s="54" t="s">
        <v>366</v>
      </c>
      <c r="AC32" s="55" t="s">
        <v>366</v>
      </c>
      <c r="AD32" s="55" t="s">
        <v>366</v>
      </c>
      <c r="AE32" s="55" t="s">
        <v>366</v>
      </c>
      <c r="AF32" s="55" t="s">
        <v>366</v>
      </c>
      <c r="AG32" s="56" t="s">
        <v>366</v>
      </c>
      <c r="AH32" s="57" t="s">
        <v>366</v>
      </c>
      <c r="AI32" s="58" t="s">
        <v>366</v>
      </c>
      <c r="AJ32" s="58" t="s">
        <v>366</v>
      </c>
      <c r="AK32" s="58" t="s">
        <v>366</v>
      </c>
      <c r="AL32" s="58" t="s">
        <v>366</v>
      </c>
      <c r="AN32" s="384"/>
      <c r="AO32" s="385"/>
      <c r="AP32" s="385"/>
      <c r="AQ32" s="385"/>
      <c r="AR32" s="385"/>
      <c r="AS32" s="385"/>
      <c r="AT32" s="390"/>
      <c r="AU32" s="390"/>
    </row>
    <row r="33" spans="2:47" ht="15.75">
      <c r="B33" s="403"/>
      <c r="C33" s="403"/>
      <c r="D33" s="404"/>
      <c r="E33" s="376"/>
      <c r="F33" s="374"/>
      <c r="G33" s="374"/>
      <c r="H33" s="374"/>
      <c r="I33" s="375"/>
      <c r="J33" s="228" t="s">
        <v>366</v>
      </c>
      <c r="K33" s="229" t="s">
        <v>366</v>
      </c>
      <c r="L33" s="229" t="s">
        <v>366</v>
      </c>
      <c r="M33" s="229" t="s">
        <v>366</v>
      </c>
      <c r="N33" s="229" t="s">
        <v>366</v>
      </c>
      <c r="O33" s="230" t="s">
        <v>366</v>
      </c>
      <c r="P33" s="228" t="s">
        <v>366</v>
      </c>
      <c r="Q33" s="229" t="s">
        <v>366</v>
      </c>
      <c r="R33" s="229" t="s">
        <v>366</v>
      </c>
      <c r="S33" s="229" t="s">
        <v>366</v>
      </c>
      <c r="T33" s="229" t="s">
        <v>366</v>
      </c>
      <c r="U33" s="230" t="s">
        <v>366</v>
      </c>
      <c r="V33" s="228" t="s">
        <v>366</v>
      </c>
      <c r="W33" s="229" t="s">
        <v>366</v>
      </c>
      <c r="X33" s="67" t="s">
        <v>366</v>
      </c>
      <c r="Y33" s="67" t="s">
        <v>366</v>
      </c>
      <c r="Z33" s="67" t="s">
        <v>366</v>
      </c>
      <c r="AA33" s="68" t="s">
        <v>366</v>
      </c>
      <c r="AB33" s="54" t="s">
        <v>366</v>
      </c>
      <c r="AC33" s="55" t="s">
        <v>366</v>
      </c>
      <c r="AD33" s="55" t="s">
        <v>366</v>
      </c>
      <c r="AE33" s="55" t="s">
        <v>366</v>
      </c>
      <c r="AF33" s="55" t="s">
        <v>366</v>
      </c>
      <c r="AG33" s="56" t="s">
        <v>366</v>
      </c>
      <c r="AH33" s="57" t="s">
        <v>366</v>
      </c>
      <c r="AI33" s="58" t="s">
        <v>366</v>
      </c>
      <c r="AJ33" s="58" t="s">
        <v>366</v>
      </c>
      <c r="AK33" s="58" t="s">
        <v>366</v>
      </c>
      <c r="AL33" s="58" t="s">
        <v>366</v>
      </c>
      <c r="AN33" s="384"/>
      <c r="AO33" s="385"/>
      <c r="AP33" s="385"/>
      <c r="AQ33" s="385"/>
      <c r="AR33" s="385"/>
      <c r="AS33" s="385"/>
      <c r="AT33" s="390"/>
      <c r="AU33" s="390"/>
    </row>
    <row r="34" spans="2:47" ht="15.75">
      <c r="B34" s="403"/>
      <c r="C34" s="403"/>
      <c r="D34" s="404"/>
      <c r="E34" s="376"/>
      <c r="F34" s="374"/>
      <c r="G34" s="374"/>
      <c r="H34" s="374"/>
      <c r="I34" s="375"/>
      <c r="J34" s="228" t="s">
        <v>366</v>
      </c>
      <c r="K34" s="229" t="s">
        <v>366</v>
      </c>
      <c r="L34" s="229" t="s">
        <v>366</v>
      </c>
      <c r="M34" s="229" t="s">
        <v>366</v>
      </c>
      <c r="N34" s="229" t="s">
        <v>366</v>
      </c>
      <c r="O34" s="230" t="s">
        <v>366</v>
      </c>
      <c r="P34" s="228" t="s">
        <v>366</v>
      </c>
      <c r="Q34" s="229" t="s">
        <v>366</v>
      </c>
      <c r="R34" s="229" t="s">
        <v>366</v>
      </c>
      <c r="S34" s="229" t="s">
        <v>366</v>
      </c>
      <c r="T34" s="229" t="s">
        <v>366</v>
      </c>
      <c r="U34" s="230" t="s">
        <v>366</v>
      </c>
      <c r="V34" s="228" t="s">
        <v>366</v>
      </c>
      <c r="W34" s="229" t="s">
        <v>366</v>
      </c>
      <c r="X34" s="67" t="s">
        <v>366</v>
      </c>
      <c r="Y34" s="67" t="s">
        <v>366</v>
      </c>
      <c r="Z34" s="67" t="s">
        <v>366</v>
      </c>
      <c r="AA34" s="68" t="s">
        <v>366</v>
      </c>
      <c r="AB34" s="54" t="s">
        <v>366</v>
      </c>
      <c r="AC34" s="55" t="s">
        <v>366</v>
      </c>
      <c r="AD34" s="55" t="s">
        <v>366</v>
      </c>
      <c r="AE34" s="55" t="s">
        <v>366</v>
      </c>
      <c r="AF34" s="55" t="s">
        <v>366</v>
      </c>
      <c r="AG34" s="56" t="s">
        <v>366</v>
      </c>
      <c r="AH34" s="57" t="s">
        <v>366</v>
      </c>
      <c r="AI34" s="58" t="s">
        <v>366</v>
      </c>
      <c r="AJ34" s="58" t="s">
        <v>366</v>
      </c>
      <c r="AK34" s="58" t="s">
        <v>366</v>
      </c>
      <c r="AL34" s="58" t="s">
        <v>366</v>
      </c>
      <c r="AN34" s="384"/>
      <c r="AO34" s="385"/>
      <c r="AP34" s="385"/>
      <c r="AQ34" s="385"/>
      <c r="AR34" s="385"/>
      <c r="AS34" s="385"/>
      <c r="AT34" s="390"/>
      <c r="AU34" s="390"/>
    </row>
    <row r="35" spans="2:47" ht="6" customHeight="1" thickBot="1">
      <c r="B35" s="403"/>
      <c r="C35" s="403"/>
      <c r="D35" s="404"/>
      <c r="E35" s="376"/>
      <c r="F35" s="374"/>
      <c r="G35" s="374"/>
      <c r="H35" s="374"/>
      <c r="I35" s="375"/>
      <c r="J35" s="228" t="s">
        <v>366</v>
      </c>
      <c r="K35" s="229" t="s">
        <v>366</v>
      </c>
      <c r="L35" s="229" t="s">
        <v>366</v>
      </c>
      <c r="M35" s="229" t="s">
        <v>366</v>
      </c>
      <c r="N35" s="229" t="s">
        <v>366</v>
      </c>
      <c r="O35" s="230" t="s">
        <v>366</v>
      </c>
      <c r="P35" s="228" t="s">
        <v>366</v>
      </c>
      <c r="Q35" s="229" t="s">
        <v>366</v>
      </c>
      <c r="R35" s="229" t="s">
        <v>366</v>
      </c>
      <c r="S35" s="229" t="s">
        <v>366</v>
      </c>
      <c r="T35" s="229" t="s">
        <v>366</v>
      </c>
      <c r="U35" s="230" t="s">
        <v>366</v>
      </c>
      <c r="V35" s="228" t="s">
        <v>366</v>
      </c>
      <c r="W35" s="229" t="s">
        <v>366</v>
      </c>
      <c r="X35" s="67" t="s">
        <v>366</v>
      </c>
      <c r="Y35" s="67" t="s">
        <v>366</v>
      </c>
      <c r="Z35" s="67" t="s">
        <v>366</v>
      </c>
      <c r="AA35" s="68" t="s">
        <v>366</v>
      </c>
      <c r="AB35" s="54" t="s">
        <v>366</v>
      </c>
      <c r="AC35" s="55" t="s">
        <v>366</v>
      </c>
      <c r="AD35" s="55" t="s">
        <v>366</v>
      </c>
      <c r="AE35" s="55" t="s">
        <v>366</v>
      </c>
      <c r="AF35" s="55" t="s">
        <v>366</v>
      </c>
      <c r="AG35" s="56" t="s">
        <v>366</v>
      </c>
      <c r="AH35" s="57" t="s">
        <v>366</v>
      </c>
      <c r="AI35" s="58" t="s">
        <v>366</v>
      </c>
      <c r="AJ35" s="58" t="s">
        <v>366</v>
      </c>
      <c r="AK35" s="58" t="s">
        <v>366</v>
      </c>
      <c r="AL35" s="58" t="s">
        <v>366</v>
      </c>
      <c r="AN35" s="384"/>
      <c r="AO35" s="385"/>
      <c r="AP35" s="385"/>
      <c r="AQ35" s="385"/>
      <c r="AR35" s="385"/>
      <c r="AS35" s="385"/>
      <c r="AT35" s="390"/>
      <c r="AU35" s="390"/>
    </row>
    <row r="36" spans="2:47" ht="16.5" hidden="1" thickBot="1">
      <c r="B36" s="403"/>
      <c r="C36" s="403"/>
      <c r="D36" s="404"/>
      <c r="E36" s="376"/>
      <c r="F36" s="374"/>
      <c r="G36" s="374"/>
      <c r="H36" s="374"/>
      <c r="I36" s="375"/>
      <c r="J36" s="66" t="s">
        <v>366</v>
      </c>
      <c r="K36" s="67" t="s">
        <v>366</v>
      </c>
      <c r="L36" s="67" t="s">
        <v>366</v>
      </c>
      <c r="M36" s="67" t="s">
        <v>366</v>
      </c>
      <c r="N36" s="67" t="s">
        <v>366</v>
      </c>
      <c r="O36" s="68" t="s">
        <v>366</v>
      </c>
      <c r="P36" s="66" t="s">
        <v>366</v>
      </c>
      <c r="Q36" s="67" t="s">
        <v>366</v>
      </c>
      <c r="R36" s="67" t="s">
        <v>366</v>
      </c>
      <c r="S36" s="67" t="s">
        <v>366</v>
      </c>
      <c r="T36" s="67" t="s">
        <v>366</v>
      </c>
      <c r="U36" s="68" t="s">
        <v>366</v>
      </c>
      <c r="V36" s="66" t="s">
        <v>366</v>
      </c>
      <c r="W36" s="67" t="s">
        <v>366</v>
      </c>
      <c r="X36" s="67" t="s">
        <v>366</v>
      </c>
      <c r="Y36" s="67" t="s">
        <v>366</v>
      </c>
      <c r="Z36" s="67" t="s">
        <v>366</v>
      </c>
      <c r="AA36" s="68" t="s">
        <v>366</v>
      </c>
      <c r="AB36" s="54" t="s">
        <v>366</v>
      </c>
      <c r="AC36" s="55" t="s">
        <v>366</v>
      </c>
      <c r="AD36" s="55" t="s">
        <v>366</v>
      </c>
      <c r="AE36" s="55" t="s">
        <v>366</v>
      </c>
      <c r="AF36" s="55" t="s">
        <v>366</v>
      </c>
      <c r="AG36" s="56" t="s">
        <v>366</v>
      </c>
      <c r="AH36" s="57" t="s">
        <v>366</v>
      </c>
      <c r="AI36" s="58" t="s">
        <v>366</v>
      </c>
      <c r="AJ36" s="58" t="s">
        <v>366</v>
      </c>
      <c r="AK36" s="58" t="s">
        <v>366</v>
      </c>
      <c r="AL36" s="58" t="s">
        <v>366</v>
      </c>
      <c r="AN36" s="384"/>
      <c r="AO36" s="385"/>
      <c r="AP36" s="385"/>
      <c r="AQ36" s="385"/>
      <c r="AR36" s="385"/>
      <c r="AS36" s="386"/>
      <c r="AT36" s="35"/>
      <c r="AU36" s="35"/>
    </row>
    <row r="37" spans="2:47" ht="16.5" hidden="1" thickBot="1">
      <c r="B37" s="403"/>
      <c r="C37" s="403"/>
      <c r="D37" s="404"/>
      <c r="E37" s="377"/>
      <c r="F37" s="378"/>
      <c r="G37" s="378"/>
      <c r="H37" s="378"/>
      <c r="I37" s="379"/>
      <c r="J37" s="66" t="s">
        <v>366</v>
      </c>
      <c r="K37" s="67" t="s">
        <v>366</v>
      </c>
      <c r="L37" s="67" t="s">
        <v>366</v>
      </c>
      <c r="M37" s="67" t="s">
        <v>366</v>
      </c>
      <c r="N37" s="67" t="s">
        <v>366</v>
      </c>
      <c r="O37" s="68" t="s">
        <v>366</v>
      </c>
      <c r="P37" s="66" t="s">
        <v>366</v>
      </c>
      <c r="Q37" s="67" t="s">
        <v>366</v>
      </c>
      <c r="R37" s="67" t="s">
        <v>366</v>
      </c>
      <c r="S37" s="67" t="s">
        <v>366</v>
      </c>
      <c r="T37" s="67" t="s">
        <v>366</v>
      </c>
      <c r="U37" s="68" t="s">
        <v>366</v>
      </c>
      <c r="V37" s="66" t="s">
        <v>366</v>
      </c>
      <c r="W37" s="67" t="s">
        <v>366</v>
      </c>
      <c r="X37" s="67" t="s">
        <v>366</v>
      </c>
      <c r="Y37" s="67" t="s">
        <v>366</v>
      </c>
      <c r="Z37" s="67" t="s">
        <v>366</v>
      </c>
      <c r="AA37" s="68" t="s">
        <v>366</v>
      </c>
      <c r="AB37" s="59" t="s">
        <v>366</v>
      </c>
      <c r="AC37" s="60" t="s">
        <v>366</v>
      </c>
      <c r="AD37" s="60" t="s">
        <v>366</v>
      </c>
      <c r="AE37" s="60" t="s">
        <v>366</v>
      </c>
      <c r="AF37" s="60" t="s">
        <v>366</v>
      </c>
      <c r="AG37" s="61" t="s">
        <v>366</v>
      </c>
      <c r="AH37" s="62" t="s">
        <v>366</v>
      </c>
      <c r="AI37" s="63" t="s">
        <v>366</v>
      </c>
      <c r="AJ37" s="63" t="s">
        <v>366</v>
      </c>
      <c r="AK37" s="63" t="s">
        <v>366</v>
      </c>
      <c r="AL37" s="63" t="s">
        <v>366</v>
      </c>
      <c r="AN37" s="387"/>
      <c r="AO37" s="388"/>
      <c r="AP37" s="388"/>
      <c r="AQ37" s="388"/>
      <c r="AR37" s="388"/>
      <c r="AS37" s="389"/>
      <c r="AT37" s="35"/>
      <c r="AU37" s="35"/>
    </row>
    <row r="38" spans="2:47" ht="15.75">
      <c r="B38" s="403"/>
      <c r="C38" s="403"/>
      <c r="D38" s="404"/>
      <c r="E38" s="370" t="s">
        <v>165</v>
      </c>
      <c r="F38" s="371"/>
      <c r="G38" s="371"/>
      <c r="H38" s="371"/>
      <c r="I38" s="371"/>
      <c r="J38" s="72" t="s">
        <v>366</v>
      </c>
      <c r="K38" s="73" t="s">
        <v>366</v>
      </c>
      <c r="L38" s="73" t="s">
        <v>366</v>
      </c>
      <c r="M38" s="73" t="s">
        <v>366</v>
      </c>
      <c r="N38" s="73" t="s">
        <v>366</v>
      </c>
      <c r="O38" s="74" t="s">
        <v>366</v>
      </c>
      <c r="P38" s="225" t="s">
        <v>366</v>
      </c>
      <c r="Q38" s="226" t="s">
        <v>366</v>
      </c>
      <c r="R38" s="226" t="s">
        <v>366</v>
      </c>
      <c r="S38" s="226" t="s">
        <v>366</v>
      </c>
      <c r="T38" s="226" t="s">
        <v>366</v>
      </c>
      <c r="U38" s="227" t="s">
        <v>366</v>
      </c>
      <c r="V38" s="225"/>
      <c r="W38" s="226"/>
      <c r="X38" s="64" t="s">
        <v>366</v>
      </c>
      <c r="Y38" s="64" t="s">
        <v>366</v>
      </c>
      <c r="Z38" s="64" t="s">
        <v>366</v>
      </c>
      <c r="AA38" s="65" t="s">
        <v>366</v>
      </c>
      <c r="AB38" s="49" t="s">
        <v>366</v>
      </c>
      <c r="AC38" s="50" t="s">
        <v>366</v>
      </c>
      <c r="AD38" s="50" t="s">
        <v>366</v>
      </c>
      <c r="AE38" s="50" t="s">
        <v>366</v>
      </c>
      <c r="AF38" s="50" t="s">
        <v>366</v>
      </c>
      <c r="AG38" s="51" t="s">
        <v>366</v>
      </c>
      <c r="AH38" s="52" t="s">
        <v>366</v>
      </c>
      <c r="AI38" s="53" t="s">
        <v>366</v>
      </c>
      <c r="AJ38" s="53" t="s">
        <v>366</v>
      </c>
      <c r="AK38" s="53" t="s">
        <v>366</v>
      </c>
      <c r="AL38" s="53" t="s">
        <v>366</v>
      </c>
      <c r="AN38" s="391" t="s">
        <v>166</v>
      </c>
      <c r="AO38" s="392"/>
      <c r="AP38" s="392"/>
      <c r="AQ38" s="392"/>
      <c r="AR38" s="392"/>
      <c r="AS38" s="392"/>
      <c r="AT38" s="390" t="s">
        <v>389</v>
      </c>
      <c r="AU38" s="399"/>
    </row>
    <row r="39" spans="2:47" ht="15.75">
      <c r="B39" s="403"/>
      <c r="C39" s="403"/>
      <c r="D39" s="404"/>
      <c r="E39" s="373"/>
      <c r="F39" s="374"/>
      <c r="G39" s="374"/>
      <c r="H39" s="374"/>
      <c r="I39" s="374"/>
      <c r="J39" s="75" t="s">
        <v>366</v>
      </c>
      <c r="K39" s="76" t="s">
        <v>366</v>
      </c>
      <c r="L39" s="76" t="s">
        <v>366</v>
      </c>
      <c r="M39" s="76" t="s">
        <v>366</v>
      </c>
      <c r="N39" s="76" t="s">
        <v>366</v>
      </c>
      <c r="O39" s="77" t="s">
        <v>366</v>
      </c>
      <c r="P39" s="228" t="s">
        <v>366</v>
      </c>
      <c r="Q39" s="229" t="s">
        <v>366</v>
      </c>
      <c r="R39" s="229" t="s">
        <v>366</v>
      </c>
      <c r="S39" s="229" t="s">
        <v>366</v>
      </c>
      <c r="T39" s="229" t="s">
        <v>366</v>
      </c>
      <c r="U39" s="230" t="s">
        <v>366</v>
      </c>
      <c r="V39" s="228" t="s">
        <v>366</v>
      </c>
      <c r="W39" s="229" t="s">
        <v>366</v>
      </c>
      <c r="X39" s="67" t="s">
        <v>366</v>
      </c>
      <c r="Y39" s="67" t="s">
        <v>366</v>
      </c>
      <c r="Z39" s="67" t="s">
        <v>366</v>
      </c>
      <c r="AA39" s="68" t="s">
        <v>366</v>
      </c>
      <c r="AB39" s="54" t="s">
        <v>366</v>
      </c>
      <c r="AC39" s="55" t="s">
        <v>366</v>
      </c>
      <c r="AD39" s="55" t="s">
        <v>366</v>
      </c>
      <c r="AE39" s="55" t="s">
        <v>366</v>
      </c>
      <c r="AF39" s="55" t="s">
        <v>366</v>
      </c>
      <c r="AG39" s="56" t="s">
        <v>366</v>
      </c>
      <c r="AH39" s="57" t="s">
        <v>366</v>
      </c>
      <c r="AI39" s="58" t="s">
        <v>366</v>
      </c>
      <c r="AJ39" s="58" t="s">
        <v>366</v>
      </c>
      <c r="AK39" s="58" t="s">
        <v>366</v>
      </c>
      <c r="AL39" s="58" t="s">
        <v>366</v>
      </c>
      <c r="AN39" s="393"/>
      <c r="AO39" s="394"/>
      <c r="AP39" s="394"/>
      <c r="AQ39" s="394"/>
      <c r="AR39" s="394"/>
      <c r="AS39" s="394"/>
      <c r="AT39" s="399"/>
      <c r="AU39" s="399"/>
    </row>
    <row r="40" spans="2:47" ht="15.75">
      <c r="B40" s="403"/>
      <c r="C40" s="403"/>
      <c r="D40" s="404"/>
      <c r="E40" s="376"/>
      <c r="F40" s="374"/>
      <c r="G40" s="374"/>
      <c r="H40" s="374"/>
      <c r="I40" s="374"/>
      <c r="J40" s="75" t="s">
        <v>366</v>
      </c>
      <c r="K40" s="76" t="s">
        <v>366</v>
      </c>
      <c r="L40" s="76" t="s">
        <v>366</v>
      </c>
      <c r="M40" s="76" t="s">
        <v>366</v>
      </c>
      <c r="N40" s="76" t="s">
        <v>366</v>
      </c>
      <c r="O40" s="77" t="s">
        <v>366</v>
      </c>
      <c r="P40" s="228" t="s">
        <v>366</v>
      </c>
      <c r="Q40" s="229" t="s">
        <v>366</v>
      </c>
      <c r="R40" s="229" t="s">
        <v>366</v>
      </c>
      <c r="S40" s="229" t="s">
        <v>366</v>
      </c>
      <c r="T40" s="229" t="s">
        <v>366</v>
      </c>
      <c r="U40" s="230" t="s">
        <v>366</v>
      </c>
      <c r="V40" s="228" t="s">
        <v>366</v>
      </c>
      <c r="W40" s="229" t="s">
        <v>366</v>
      </c>
      <c r="X40" s="67" t="s">
        <v>366</v>
      </c>
      <c r="Y40" s="67" t="s">
        <v>366</v>
      </c>
      <c r="Z40" s="67" t="s">
        <v>366</v>
      </c>
      <c r="AA40" s="68" t="s">
        <v>366</v>
      </c>
      <c r="AB40" s="54" t="s">
        <v>366</v>
      </c>
      <c r="AC40" s="55" t="s">
        <v>366</v>
      </c>
      <c r="AD40" s="55" t="s">
        <v>366</v>
      </c>
      <c r="AE40" s="55" t="s">
        <v>366</v>
      </c>
      <c r="AF40" s="55" t="s">
        <v>366</v>
      </c>
      <c r="AG40" s="56" t="s">
        <v>366</v>
      </c>
      <c r="AH40" s="57" t="s">
        <v>366</v>
      </c>
      <c r="AI40" s="58" t="s">
        <v>366</v>
      </c>
      <c r="AJ40" s="58" t="s">
        <v>366</v>
      </c>
      <c r="AK40" s="58" t="s">
        <v>366</v>
      </c>
      <c r="AL40" s="58" t="s">
        <v>366</v>
      </c>
      <c r="AN40" s="393"/>
      <c r="AO40" s="394"/>
      <c r="AP40" s="394"/>
      <c r="AQ40" s="394"/>
      <c r="AR40" s="394"/>
      <c r="AS40" s="394"/>
      <c r="AT40" s="399"/>
      <c r="AU40" s="399"/>
    </row>
    <row r="41" spans="2:47" ht="15.75">
      <c r="B41" s="403"/>
      <c r="C41" s="403"/>
      <c r="D41" s="404"/>
      <c r="E41" s="376"/>
      <c r="F41" s="374"/>
      <c r="G41" s="374"/>
      <c r="H41" s="374"/>
      <c r="I41" s="374"/>
      <c r="J41" s="75" t="s">
        <v>366</v>
      </c>
      <c r="K41" s="76" t="s">
        <v>366</v>
      </c>
      <c r="L41" s="76" t="s">
        <v>366</v>
      </c>
      <c r="M41" s="76" t="s">
        <v>366</v>
      </c>
      <c r="N41" s="76" t="s">
        <v>366</v>
      </c>
      <c r="O41" s="77" t="s">
        <v>366</v>
      </c>
      <c r="P41" s="228" t="s">
        <v>366</v>
      </c>
      <c r="Q41" s="229" t="s">
        <v>366</v>
      </c>
      <c r="R41" s="229" t="s">
        <v>366</v>
      </c>
      <c r="S41" s="229" t="s">
        <v>366</v>
      </c>
      <c r="T41" s="229" t="s">
        <v>366</v>
      </c>
      <c r="U41" s="230" t="s">
        <v>366</v>
      </c>
      <c r="V41" s="228" t="s">
        <v>366</v>
      </c>
      <c r="W41" s="229" t="s">
        <v>366</v>
      </c>
      <c r="X41" s="67" t="s">
        <v>366</v>
      </c>
      <c r="Y41" s="67" t="s">
        <v>366</v>
      </c>
      <c r="Z41" s="67" t="s">
        <v>366</v>
      </c>
      <c r="AA41" s="68" t="s">
        <v>366</v>
      </c>
      <c r="AB41" s="54" t="s">
        <v>366</v>
      </c>
      <c r="AC41" s="55" t="s">
        <v>366</v>
      </c>
      <c r="AD41" s="55" t="s">
        <v>366</v>
      </c>
      <c r="AE41" s="55" t="s">
        <v>366</v>
      </c>
      <c r="AF41" s="55" t="s">
        <v>366</v>
      </c>
      <c r="AG41" s="56" t="s">
        <v>366</v>
      </c>
      <c r="AH41" s="57" t="s">
        <v>366</v>
      </c>
      <c r="AI41" s="58" t="s">
        <v>366</v>
      </c>
      <c r="AJ41" s="58" t="s">
        <v>366</v>
      </c>
      <c r="AK41" s="58" t="s">
        <v>366</v>
      </c>
      <c r="AL41" s="58" t="s">
        <v>366</v>
      </c>
      <c r="AN41" s="393"/>
      <c r="AO41" s="394"/>
      <c r="AP41" s="394"/>
      <c r="AQ41" s="394"/>
      <c r="AR41" s="394"/>
      <c r="AS41" s="394"/>
      <c r="AT41" s="399"/>
      <c r="AU41" s="399"/>
    </row>
    <row r="42" spans="2:47" ht="15.75">
      <c r="B42" s="403"/>
      <c r="C42" s="403"/>
      <c r="D42" s="404"/>
      <c r="E42" s="376"/>
      <c r="F42" s="374"/>
      <c r="G42" s="374"/>
      <c r="H42" s="374"/>
      <c r="I42" s="374"/>
      <c r="J42" s="75" t="s">
        <v>366</v>
      </c>
      <c r="K42" s="76" t="s">
        <v>366</v>
      </c>
      <c r="L42" s="76" t="s">
        <v>366</v>
      </c>
      <c r="M42" s="76" t="s">
        <v>366</v>
      </c>
      <c r="N42" s="76" t="s">
        <v>366</v>
      </c>
      <c r="O42" s="77" t="s">
        <v>366</v>
      </c>
      <c r="P42" s="228" t="s">
        <v>366</v>
      </c>
      <c r="Q42" s="229" t="s">
        <v>366</v>
      </c>
      <c r="R42" s="229" t="s">
        <v>366</v>
      </c>
      <c r="S42" s="229" t="s">
        <v>366</v>
      </c>
      <c r="T42" s="229" t="s">
        <v>366</v>
      </c>
      <c r="U42" s="230" t="s">
        <v>366</v>
      </c>
      <c r="V42" s="228" t="s">
        <v>366</v>
      </c>
      <c r="W42" s="229" t="s">
        <v>366</v>
      </c>
      <c r="X42" s="67" t="s">
        <v>366</v>
      </c>
      <c r="Y42" s="67" t="s">
        <v>366</v>
      </c>
      <c r="Z42" s="67" t="s">
        <v>366</v>
      </c>
      <c r="AA42" s="68" t="s">
        <v>366</v>
      </c>
      <c r="AB42" s="54" t="s">
        <v>366</v>
      </c>
      <c r="AC42" s="55" t="s">
        <v>366</v>
      </c>
      <c r="AD42" s="55" t="s">
        <v>366</v>
      </c>
      <c r="AE42" s="55" t="s">
        <v>366</v>
      </c>
      <c r="AF42" s="55" t="s">
        <v>366</v>
      </c>
      <c r="AG42" s="56" t="s">
        <v>366</v>
      </c>
      <c r="AH42" s="57" t="s">
        <v>366</v>
      </c>
      <c r="AI42" s="58" t="s">
        <v>366</v>
      </c>
      <c r="AJ42" s="58" t="s">
        <v>366</v>
      </c>
      <c r="AK42" s="58" t="s">
        <v>366</v>
      </c>
      <c r="AL42" s="58" t="s">
        <v>366</v>
      </c>
      <c r="AN42" s="393"/>
      <c r="AO42" s="394"/>
      <c r="AP42" s="394"/>
      <c r="AQ42" s="394"/>
      <c r="AR42" s="394"/>
      <c r="AS42" s="394"/>
      <c r="AT42" s="399"/>
      <c r="AU42" s="399"/>
    </row>
    <row r="43" spans="2:47" ht="15.75">
      <c r="B43" s="403"/>
      <c r="C43" s="403"/>
      <c r="D43" s="404"/>
      <c r="E43" s="376"/>
      <c r="F43" s="374"/>
      <c r="G43" s="374"/>
      <c r="H43" s="374"/>
      <c r="I43" s="374"/>
      <c r="J43" s="75" t="s">
        <v>366</v>
      </c>
      <c r="K43" s="76" t="s">
        <v>366</v>
      </c>
      <c r="L43" s="76" t="s">
        <v>366</v>
      </c>
      <c r="M43" s="76" t="s">
        <v>366</v>
      </c>
      <c r="N43" s="76" t="s">
        <v>366</v>
      </c>
      <c r="O43" s="77" t="s">
        <v>366</v>
      </c>
      <c r="P43" s="228" t="s">
        <v>366</v>
      </c>
      <c r="Q43" s="229" t="s">
        <v>366</v>
      </c>
      <c r="R43" s="229" t="s">
        <v>366</v>
      </c>
      <c r="S43" s="229" t="s">
        <v>366</v>
      </c>
      <c r="T43" s="229" t="s">
        <v>366</v>
      </c>
      <c r="U43" s="230" t="s">
        <v>366</v>
      </c>
      <c r="V43" s="228" t="s">
        <v>366</v>
      </c>
      <c r="W43" s="229" t="s">
        <v>366</v>
      </c>
      <c r="X43" s="67" t="s">
        <v>366</v>
      </c>
      <c r="Y43" s="67" t="s">
        <v>366</v>
      </c>
      <c r="Z43" s="67" t="s">
        <v>366</v>
      </c>
      <c r="AA43" s="68" t="s">
        <v>366</v>
      </c>
      <c r="AB43" s="54" t="s">
        <v>366</v>
      </c>
      <c r="AC43" s="55" t="s">
        <v>366</v>
      </c>
      <c r="AD43" s="55" t="s">
        <v>366</v>
      </c>
      <c r="AE43" s="55" t="s">
        <v>366</v>
      </c>
      <c r="AF43" s="55" t="s">
        <v>366</v>
      </c>
      <c r="AG43" s="56" t="s">
        <v>366</v>
      </c>
      <c r="AH43" s="57" t="s">
        <v>366</v>
      </c>
      <c r="AI43" s="58" t="s">
        <v>366</v>
      </c>
      <c r="AJ43" s="58" t="s">
        <v>366</v>
      </c>
      <c r="AK43" s="58" t="s">
        <v>366</v>
      </c>
      <c r="AL43" s="58" t="s">
        <v>366</v>
      </c>
      <c r="AN43" s="393"/>
      <c r="AO43" s="394"/>
      <c r="AP43" s="394"/>
      <c r="AQ43" s="394"/>
      <c r="AR43" s="394"/>
      <c r="AS43" s="394"/>
      <c r="AT43" s="399"/>
      <c r="AU43" s="399"/>
    </row>
    <row r="44" spans="2:47" ht="15.75">
      <c r="B44" s="403"/>
      <c r="C44" s="403"/>
      <c r="D44" s="404"/>
      <c r="E44" s="376"/>
      <c r="F44" s="374"/>
      <c r="G44" s="374"/>
      <c r="H44" s="374"/>
      <c r="I44" s="374"/>
      <c r="J44" s="75" t="s">
        <v>366</v>
      </c>
      <c r="K44" s="76" t="s">
        <v>366</v>
      </c>
      <c r="L44" s="76" t="s">
        <v>366</v>
      </c>
      <c r="M44" s="76" t="s">
        <v>366</v>
      </c>
      <c r="N44" s="76" t="s">
        <v>366</v>
      </c>
      <c r="O44" s="77" t="s">
        <v>366</v>
      </c>
      <c r="P44" s="228" t="s">
        <v>366</v>
      </c>
      <c r="Q44" s="229" t="s">
        <v>366</v>
      </c>
      <c r="R44" s="229" t="s">
        <v>366</v>
      </c>
      <c r="S44" s="229" t="s">
        <v>366</v>
      </c>
      <c r="T44" s="229" t="s">
        <v>366</v>
      </c>
      <c r="U44" s="230" t="s">
        <v>366</v>
      </c>
      <c r="V44" s="228" t="s">
        <v>366</v>
      </c>
      <c r="W44" s="229" t="s">
        <v>366</v>
      </c>
      <c r="X44" s="67" t="s">
        <v>366</v>
      </c>
      <c r="Y44" s="67" t="s">
        <v>366</v>
      </c>
      <c r="Z44" s="67" t="s">
        <v>366</v>
      </c>
      <c r="AA44" s="68" t="s">
        <v>366</v>
      </c>
      <c r="AB44" s="54" t="s">
        <v>366</v>
      </c>
      <c r="AC44" s="55" t="s">
        <v>366</v>
      </c>
      <c r="AD44" s="55" t="s">
        <v>366</v>
      </c>
      <c r="AE44" s="55" t="s">
        <v>366</v>
      </c>
      <c r="AF44" s="55" t="s">
        <v>366</v>
      </c>
      <c r="AG44" s="56" t="s">
        <v>366</v>
      </c>
      <c r="AH44" s="57" t="s">
        <v>366</v>
      </c>
      <c r="AI44" s="58" t="s">
        <v>366</v>
      </c>
      <c r="AJ44" s="58" t="s">
        <v>366</v>
      </c>
      <c r="AK44" s="58" t="s">
        <v>366</v>
      </c>
      <c r="AL44" s="58" t="s">
        <v>366</v>
      </c>
      <c r="AN44" s="393"/>
      <c r="AO44" s="394"/>
      <c r="AP44" s="394"/>
      <c r="AQ44" s="394"/>
      <c r="AR44" s="394"/>
      <c r="AS44" s="394"/>
      <c r="AT44" s="399"/>
      <c r="AU44" s="399"/>
    </row>
    <row r="45" spans="2:47" ht="3" customHeight="1" thickBot="1">
      <c r="B45" s="403"/>
      <c r="C45" s="403"/>
      <c r="D45" s="404"/>
      <c r="E45" s="376"/>
      <c r="F45" s="374"/>
      <c r="G45" s="374"/>
      <c r="H45" s="374"/>
      <c r="I45" s="374"/>
      <c r="J45" s="75" t="s">
        <v>366</v>
      </c>
      <c r="K45" s="76" t="s">
        <v>366</v>
      </c>
      <c r="L45" s="76" t="s">
        <v>366</v>
      </c>
      <c r="M45" s="76" t="s">
        <v>366</v>
      </c>
      <c r="N45" s="76" t="s">
        <v>366</v>
      </c>
      <c r="O45" s="77" t="s">
        <v>366</v>
      </c>
      <c r="P45" s="228" t="s">
        <v>366</v>
      </c>
      <c r="Q45" s="229" t="s">
        <v>366</v>
      </c>
      <c r="R45" s="229" t="s">
        <v>366</v>
      </c>
      <c r="S45" s="229" t="s">
        <v>366</v>
      </c>
      <c r="T45" s="229" t="s">
        <v>366</v>
      </c>
      <c r="U45" s="230" t="s">
        <v>366</v>
      </c>
      <c r="V45" s="228" t="s">
        <v>366</v>
      </c>
      <c r="W45" s="229" t="s">
        <v>366</v>
      </c>
      <c r="X45" s="67" t="s">
        <v>366</v>
      </c>
      <c r="Y45" s="67" t="s">
        <v>366</v>
      </c>
      <c r="Z45" s="67" t="s">
        <v>366</v>
      </c>
      <c r="AA45" s="68" t="s">
        <v>366</v>
      </c>
      <c r="AB45" s="54" t="s">
        <v>366</v>
      </c>
      <c r="AC45" s="55" t="s">
        <v>366</v>
      </c>
      <c r="AD45" s="55" t="s">
        <v>366</v>
      </c>
      <c r="AE45" s="55" t="s">
        <v>366</v>
      </c>
      <c r="AF45" s="55" t="s">
        <v>366</v>
      </c>
      <c r="AG45" s="56" t="s">
        <v>366</v>
      </c>
      <c r="AH45" s="57" t="s">
        <v>366</v>
      </c>
      <c r="AI45" s="58" t="s">
        <v>366</v>
      </c>
      <c r="AJ45" s="58" t="s">
        <v>366</v>
      </c>
      <c r="AK45" s="58" t="s">
        <v>366</v>
      </c>
      <c r="AL45" s="58" t="s">
        <v>366</v>
      </c>
      <c r="AN45" s="393"/>
      <c r="AO45" s="394"/>
      <c r="AP45" s="394"/>
      <c r="AQ45" s="394"/>
      <c r="AR45" s="394"/>
      <c r="AS45" s="395"/>
      <c r="AT45" s="35"/>
      <c r="AU45" s="35"/>
    </row>
    <row r="46" spans="2:47" ht="16.5" hidden="1" thickBot="1">
      <c r="B46" s="403"/>
      <c r="C46" s="403"/>
      <c r="D46" s="404"/>
      <c r="E46" s="376"/>
      <c r="F46" s="374"/>
      <c r="G46" s="374"/>
      <c r="H46" s="374"/>
      <c r="I46" s="374"/>
      <c r="J46" s="75" t="s">
        <v>366</v>
      </c>
      <c r="K46" s="76" t="s">
        <v>366</v>
      </c>
      <c r="L46" s="76" t="s">
        <v>366</v>
      </c>
      <c r="M46" s="76" t="s">
        <v>366</v>
      </c>
      <c r="N46" s="76" t="s">
        <v>366</v>
      </c>
      <c r="O46" s="77" t="s">
        <v>366</v>
      </c>
      <c r="P46" s="66" t="s">
        <v>366</v>
      </c>
      <c r="Q46" s="67" t="s">
        <v>366</v>
      </c>
      <c r="R46" s="67" t="s">
        <v>366</v>
      </c>
      <c r="S46" s="67" t="s">
        <v>366</v>
      </c>
      <c r="T46" s="67" t="s">
        <v>366</v>
      </c>
      <c r="U46" s="68" t="s">
        <v>366</v>
      </c>
      <c r="V46" s="66" t="s">
        <v>366</v>
      </c>
      <c r="W46" s="67" t="s">
        <v>366</v>
      </c>
      <c r="X46" s="67" t="s">
        <v>366</v>
      </c>
      <c r="Y46" s="67" t="s">
        <v>366</v>
      </c>
      <c r="Z46" s="67" t="s">
        <v>366</v>
      </c>
      <c r="AA46" s="68" t="s">
        <v>366</v>
      </c>
      <c r="AB46" s="54" t="s">
        <v>366</v>
      </c>
      <c r="AC46" s="55" t="s">
        <v>366</v>
      </c>
      <c r="AD46" s="55" t="s">
        <v>366</v>
      </c>
      <c r="AE46" s="55" t="s">
        <v>366</v>
      </c>
      <c r="AF46" s="55" t="s">
        <v>366</v>
      </c>
      <c r="AG46" s="56" t="s">
        <v>366</v>
      </c>
      <c r="AH46" s="57" t="s">
        <v>366</v>
      </c>
      <c r="AI46" s="58" t="s">
        <v>366</v>
      </c>
      <c r="AJ46" s="58" t="s">
        <v>366</v>
      </c>
      <c r="AK46" s="58" t="s">
        <v>366</v>
      </c>
      <c r="AL46" s="58" t="s">
        <v>366</v>
      </c>
      <c r="AN46" s="393"/>
      <c r="AO46" s="394"/>
      <c r="AP46" s="394"/>
      <c r="AQ46" s="394"/>
      <c r="AR46" s="394"/>
      <c r="AS46" s="395"/>
    </row>
    <row r="47" spans="2:47" ht="16.5" hidden="1" thickBot="1">
      <c r="B47" s="403"/>
      <c r="C47" s="403"/>
      <c r="D47" s="404"/>
      <c r="E47" s="377"/>
      <c r="F47" s="378"/>
      <c r="G47" s="378"/>
      <c r="H47" s="378"/>
      <c r="I47" s="378"/>
      <c r="J47" s="78" t="s">
        <v>366</v>
      </c>
      <c r="K47" s="79" t="s">
        <v>366</v>
      </c>
      <c r="L47" s="79" t="s">
        <v>366</v>
      </c>
      <c r="M47" s="79" t="s">
        <v>366</v>
      </c>
      <c r="N47" s="79" t="s">
        <v>366</v>
      </c>
      <c r="O47" s="80" t="s">
        <v>366</v>
      </c>
      <c r="P47" s="66" t="s">
        <v>366</v>
      </c>
      <c r="Q47" s="67" t="s">
        <v>366</v>
      </c>
      <c r="R47" s="67" t="s">
        <v>366</v>
      </c>
      <c r="S47" s="67" t="s">
        <v>366</v>
      </c>
      <c r="T47" s="67" t="s">
        <v>366</v>
      </c>
      <c r="U47" s="68" t="s">
        <v>366</v>
      </c>
      <c r="V47" s="69" t="s">
        <v>366</v>
      </c>
      <c r="W47" s="70" t="s">
        <v>366</v>
      </c>
      <c r="X47" s="70" t="s">
        <v>366</v>
      </c>
      <c r="Y47" s="70" t="s">
        <v>366</v>
      </c>
      <c r="Z47" s="70" t="s">
        <v>366</v>
      </c>
      <c r="AA47" s="71" t="s">
        <v>366</v>
      </c>
      <c r="AB47" s="59" t="s">
        <v>366</v>
      </c>
      <c r="AC47" s="60" t="s">
        <v>366</v>
      </c>
      <c r="AD47" s="60" t="s">
        <v>366</v>
      </c>
      <c r="AE47" s="60" t="s">
        <v>366</v>
      </c>
      <c r="AF47" s="60" t="s">
        <v>366</v>
      </c>
      <c r="AG47" s="61" t="s">
        <v>366</v>
      </c>
      <c r="AH47" s="62" t="s">
        <v>366</v>
      </c>
      <c r="AI47" s="63" t="s">
        <v>366</v>
      </c>
      <c r="AJ47" s="63" t="s">
        <v>366</v>
      </c>
      <c r="AK47" s="63" t="s">
        <v>366</v>
      </c>
      <c r="AL47" s="63" t="s">
        <v>366</v>
      </c>
      <c r="AN47" s="396"/>
      <c r="AO47" s="397"/>
      <c r="AP47" s="397"/>
      <c r="AQ47" s="397"/>
      <c r="AR47" s="397"/>
      <c r="AS47" s="398"/>
    </row>
    <row r="48" spans="2:47" ht="23.25">
      <c r="B48" s="403"/>
      <c r="C48" s="403"/>
      <c r="D48" s="404"/>
      <c r="E48" s="370" t="s">
        <v>167</v>
      </c>
      <c r="F48" s="371"/>
      <c r="G48" s="371"/>
      <c r="H48" s="371"/>
      <c r="I48" s="372"/>
      <c r="J48" s="72" t="s">
        <v>366</v>
      </c>
      <c r="K48" s="73" t="s">
        <v>366</v>
      </c>
      <c r="L48" s="73" t="s">
        <v>366</v>
      </c>
      <c r="M48" s="73" t="s">
        <v>366</v>
      </c>
      <c r="N48" s="73" t="s">
        <v>366</v>
      </c>
      <c r="O48" s="74" t="s">
        <v>366</v>
      </c>
      <c r="P48" s="72" t="s">
        <v>366</v>
      </c>
      <c r="Q48" s="73" t="s">
        <v>366</v>
      </c>
      <c r="R48" s="73" t="s">
        <v>366</v>
      </c>
      <c r="S48" s="73" t="s">
        <v>366</v>
      </c>
      <c r="T48" s="73" t="s">
        <v>366</v>
      </c>
      <c r="U48" s="74" t="s">
        <v>366</v>
      </c>
      <c r="V48" s="225" t="s">
        <v>366</v>
      </c>
      <c r="W48" s="234" t="s">
        <v>366</v>
      </c>
      <c r="X48" s="64" t="s">
        <v>366</v>
      </c>
      <c r="Y48" s="64" t="s">
        <v>366</v>
      </c>
      <c r="Z48" s="64" t="s">
        <v>366</v>
      </c>
      <c r="AA48" s="65" t="s">
        <v>366</v>
      </c>
      <c r="AB48" s="49" t="s">
        <v>366</v>
      </c>
      <c r="AC48" s="50" t="s">
        <v>366</v>
      </c>
      <c r="AD48" s="50" t="s">
        <v>366</v>
      </c>
      <c r="AE48" s="50" t="s">
        <v>366</v>
      </c>
      <c r="AF48" s="50" t="s">
        <v>366</v>
      </c>
      <c r="AG48" s="51" t="s">
        <v>366</v>
      </c>
      <c r="AH48" s="52" t="s">
        <v>366</v>
      </c>
      <c r="AI48" s="53" t="s">
        <v>366</v>
      </c>
      <c r="AJ48" s="53" t="s">
        <v>366</v>
      </c>
      <c r="AK48" s="53" t="s">
        <v>366</v>
      </c>
      <c r="AL48" s="53" t="s">
        <v>366</v>
      </c>
    </row>
    <row r="49" spans="2:38" ht="15.75">
      <c r="B49" s="403"/>
      <c r="C49" s="403"/>
      <c r="D49" s="404"/>
      <c r="E49" s="373"/>
      <c r="F49" s="374"/>
      <c r="G49" s="374"/>
      <c r="H49" s="374"/>
      <c r="I49" s="375"/>
      <c r="J49" s="75" t="s">
        <v>366</v>
      </c>
      <c r="K49" s="76" t="s">
        <v>366</v>
      </c>
      <c r="L49" s="76" t="s">
        <v>366</v>
      </c>
      <c r="M49" s="76" t="s">
        <v>366</v>
      </c>
      <c r="N49" s="76" t="s">
        <v>366</v>
      </c>
      <c r="O49" s="77" t="s">
        <v>366</v>
      </c>
      <c r="P49" s="75" t="s">
        <v>366</v>
      </c>
      <c r="Q49" s="76" t="s">
        <v>366</v>
      </c>
      <c r="R49" s="76" t="s">
        <v>366</v>
      </c>
      <c r="S49" s="76" t="s">
        <v>366</v>
      </c>
      <c r="T49" s="76" t="s">
        <v>366</v>
      </c>
      <c r="U49" s="77" t="s">
        <v>366</v>
      </c>
      <c r="V49" s="228" t="s">
        <v>366</v>
      </c>
      <c r="W49" s="229" t="s">
        <v>366</v>
      </c>
      <c r="X49" s="67" t="s">
        <v>366</v>
      </c>
      <c r="Y49" s="67" t="s">
        <v>366</v>
      </c>
      <c r="Z49" s="67" t="s">
        <v>366</v>
      </c>
      <c r="AA49" s="68" t="s">
        <v>366</v>
      </c>
      <c r="AB49" s="54" t="s">
        <v>366</v>
      </c>
      <c r="AC49" s="55" t="s">
        <v>366</v>
      </c>
      <c r="AD49" s="55" t="s">
        <v>366</v>
      </c>
      <c r="AE49" s="55" t="s">
        <v>366</v>
      </c>
      <c r="AF49" s="55" t="s">
        <v>366</v>
      </c>
      <c r="AG49" s="56" t="s">
        <v>366</v>
      </c>
      <c r="AH49" s="57" t="s">
        <v>366</v>
      </c>
      <c r="AI49" s="58" t="s">
        <v>366</v>
      </c>
      <c r="AJ49" s="58" t="s">
        <v>366</v>
      </c>
      <c r="AK49" s="58" t="s">
        <v>366</v>
      </c>
      <c r="AL49" s="58" t="s">
        <v>366</v>
      </c>
    </row>
    <row r="50" spans="2:38" ht="15.75">
      <c r="B50" s="403"/>
      <c r="C50" s="403"/>
      <c r="D50" s="404"/>
      <c r="E50" s="373"/>
      <c r="F50" s="374"/>
      <c r="G50" s="374"/>
      <c r="H50" s="374"/>
      <c r="I50" s="375"/>
      <c r="J50" s="75" t="s">
        <v>366</v>
      </c>
      <c r="K50" s="76" t="s">
        <v>366</v>
      </c>
      <c r="L50" s="76" t="s">
        <v>366</v>
      </c>
      <c r="M50" s="76" t="s">
        <v>366</v>
      </c>
      <c r="N50" s="76" t="s">
        <v>366</v>
      </c>
      <c r="O50" s="77" t="s">
        <v>366</v>
      </c>
      <c r="P50" s="75" t="s">
        <v>366</v>
      </c>
      <c r="Q50" s="76" t="s">
        <v>366</v>
      </c>
      <c r="R50" s="76" t="s">
        <v>366</v>
      </c>
      <c r="S50" s="76" t="s">
        <v>366</v>
      </c>
      <c r="T50" s="76" t="s">
        <v>366</v>
      </c>
      <c r="U50" s="77" t="s">
        <v>366</v>
      </c>
      <c r="V50" s="228" t="s">
        <v>366</v>
      </c>
      <c r="W50" s="229" t="s">
        <v>366</v>
      </c>
      <c r="X50" s="67" t="s">
        <v>366</v>
      </c>
      <c r="Y50" s="67" t="s">
        <v>366</v>
      </c>
      <c r="Z50" s="67" t="s">
        <v>366</v>
      </c>
      <c r="AA50" s="68" t="s">
        <v>366</v>
      </c>
      <c r="AB50" s="54" t="s">
        <v>366</v>
      </c>
      <c r="AC50" s="55" t="s">
        <v>366</v>
      </c>
      <c r="AD50" s="55" t="s">
        <v>366</v>
      </c>
      <c r="AE50" s="55" t="s">
        <v>366</v>
      </c>
      <c r="AF50" s="55" t="s">
        <v>366</v>
      </c>
      <c r="AG50" s="56" t="s">
        <v>366</v>
      </c>
      <c r="AH50" s="57" t="s">
        <v>366</v>
      </c>
      <c r="AI50" s="58" t="s">
        <v>366</v>
      </c>
      <c r="AJ50" s="58" t="s">
        <v>366</v>
      </c>
      <c r="AK50" s="58" t="s">
        <v>366</v>
      </c>
      <c r="AL50" s="58" t="s">
        <v>366</v>
      </c>
    </row>
    <row r="51" spans="2:38" ht="15.75">
      <c r="B51" s="403"/>
      <c r="C51" s="403"/>
      <c r="D51" s="404"/>
      <c r="E51" s="376"/>
      <c r="F51" s="374"/>
      <c r="G51" s="374"/>
      <c r="H51" s="374"/>
      <c r="I51" s="375"/>
      <c r="J51" s="75" t="s">
        <v>366</v>
      </c>
      <c r="K51" s="76" t="s">
        <v>366</v>
      </c>
      <c r="L51" s="76" t="s">
        <v>366</v>
      </c>
      <c r="M51" s="76" t="s">
        <v>366</v>
      </c>
      <c r="N51" s="76" t="s">
        <v>366</v>
      </c>
      <c r="O51" s="77" t="s">
        <v>366</v>
      </c>
      <c r="P51" s="75" t="s">
        <v>366</v>
      </c>
      <c r="Q51" s="76" t="s">
        <v>366</v>
      </c>
      <c r="R51" s="76" t="s">
        <v>366</v>
      </c>
      <c r="S51" s="76" t="s">
        <v>366</v>
      </c>
      <c r="T51" s="76" t="s">
        <v>366</v>
      </c>
      <c r="U51" s="77" t="s">
        <v>366</v>
      </c>
      <c r="V51" s="228" t="s">
        <v>366</v>
      </c>
      <c r="W51" s="229" t="s">
        <v>366</v>
      </c>
      <c r="X51" s="67" t="s">
        <v>366</v>
      </c>
      <c r="Y51" s="67" t="s">
        <v>366</v>
      </c>
      <c r="Z51" s="67" t="s">
        <v>366</v>
      </c>
      <c r="AA51" s="68" t="s">
        <v>366</v>
      </c>
      <c r="AB51" s="54" t="s">
        <v>366</v>
      </c>
      <c r="AC51" s="55" t="s">
        <v>366</v>
      </c>
      <c r="AD51" s="55" t="s">
        <v>366</v>
      </c>
      <c r="AE51" s="55" t="s">
        <v>366</v>
      </c>
      <c r="AF51" s="55" t="s">
        <v>366</v>
      </c>
      <c r="AG51" s="56" t="s">
        <v>366</v>
      </c>
      <c r="AH51" s="57" t="s">
        <v>366</v>
      </c>
      <c r="AI51" s="58" t="s">
        <v>366</v>
      </c>
      <c r="AJ51" s="58" t="s">
        <v>366</v>
      </c>
      <c r="AK51" s="58" t="s">
        <v>366</v>
      </c>
      <c r="AL51" s="58" t="s">
        <v>366</v>
      </c>
    </row>
    <row r="52" spans="2:38" ht="15.75">
      <c r="B52" s="403"/>
      <c r="C52" s="403"/>
      <c r="D52" s="404"/>
      <c r="E52" s="376"/>
      <c r="F52" s="374"/>
      <c r="G52" s="374"/>
      <c r="H52" s="374"/>
      <c r="I52" s="375"/>
      <c r="J52" s="75" t="s">
        <v>366</v>
      </c>
      <c r="K52" s="76" t="s">
        <v>366</v>
      </c>
      <c r="L52" s="76" t="s">
        <v>366</v>
      </c>
      <c r="M52" s="76" t="s">
        <v>366</v>
      </c>
      <c r="N52" s="76" t="s">
        <v>366</v>
      </c>
      <c r="O52" s="77" t="s">
        <v>366</v>
      </c>
      <c r="P52" s="75" t="s">
        <v>366</v>
      </c>
      <c r="Q52" s="76" t="s">
        <v>366</v>
      </c>
      <c r="R52" s="76" t="s">
        <v>366</v>
      </c>
      <c r="S52" s="76" t="s">
        <v>366</v>
      </c>
      <c r="T52" s="76" t="s">
        <v>366</v>
      </c>
      <c r="U52" s="77" t="s">
        <v>366</v>
      </c>
      <c r="V52" s="228" t="s">
        <v>366</v>
      </c>
      <c r="W52" s="229" t="s">
        <v>366</v>
      </c>
      <c r="X52" s="67" t="s">
        <v>366</v>
      </c>
      <c r="Y52" s="67" t="s">
        <v>366</v>
      </c>
      <c r="Z52" s="67" t="s">
        <v>366</v>
      </c>
      <c r="AA52" s="68" t="s">
        <v>366</v>
      </c>
      <c r="AB52" s="54" t="s">
        <v>366</v>
      </c>
      <c r="AC52" s="55" t="s">
        <v>366</v>
      </c>
      <c r="AD52" s="55" t="s">
        <v>366</v>
      </c>
      <c r="AE52" s="55" t="s">
        <v>366</v>
      </c>
      <c r="AF52" s="55" t="s">
        <v>366</v>
      </c>
      <c r="AG52" s="56" t="s">
        <v>366</v>
      </c>
      <c r="AH52" s="57" t="s">
        <v>366</v>
      </c>
      <c r="AI52" s="58" t="s">
        <v>366</v>
      </c>
      <c r="AJ52" s="58" t="s">
        <v>366</v>
      </c>
      <c r="AK52" s="58" t="s">
        <v>366</v>
      </c>
      <c r="AL52" s="58" t="s">
        <v>366</v>
      </c>
    </row>
    <row r="53" spans="2:38" ht="5.25" customHeight="1">
      <c r="B53" s="403"/>
      <c r="C53" s="403"/>
      <c r="D53" s="404"/>
      <c r="E53" s="376"/>
      <c r="F53" s="374"/>
      <c r="G53" s="374"/>
      <c r="H53" s="374"/>
      <c r="I53" s="375"/>
      <c r="J53" s="75" t="s">
        <v>366</v>
      </c>
      <c r="K53" s="76" t="s">
        <v>366</v>
      </c>
      <c r="L53" s="76" t="s">
        <v>366</v>
      </c>
      <c r="M53" s="76" t="s">
        <v>366</v>
      </c>
      <c r="N53" s="76" t="s">
        <v>366</v>
      </c>
      <c r="O53" s="77" t="s">
        <v>366</v>
      </c>
      <c r="P53" s="75" t="s">
        <v>366</v>
      </c>
      <c r="Q53" s="76" t="s">
        <v>366</v>
      </c>
      <c r="R53" s="76" t="s">
        <v>366</v>
      </c>
      <c r="S53" s="76" t="s">
        <v>366</v>
      </c>
      <c r="T53" s="76" t="s">
        <v>366</v>
      </c>
      <c r="U53" s="77" t="s">
        <v>366</v>
      </c>
      <c r="V53" s="228" t="s">
        <v>366</v>
      </c>
      <c r="W53" s="229" t="s">
        <v>366</v>
      </c>
      <c r="X53" s="67" t="s">
        <v>366</v>
      </c>
      <c r="Y53" s="67" t="s">
        <v>366</v>
      </c>
      <c r="Z53" s="67" t="s">
        <v>366</v>
      </c>
      <c r="AA53" s="68" t="s">
        <v>366</v>
      </c>
      <c r="AB53" s="54" t="s">
        <v>366</v>
      </c>
      <c r="AC53" s="55" t="s">
        <v>366</v>
      </c>
      <c r="AD53" s="55" t="s">
        <v>366</v>
      </c>
      <c r="AE53" s="55" t="s">
        <v>366</v>
      </c>
      <c r="AF53" s="55" t="s">
        <v>366</v>
      </c>
      <c r="AG53" s="56" t="s">
        <v>366</v>
      </c>
      <c r="AH53" s="57" t="s">
        <v>366</v>
      </c>
      <c r="AI53" s="58" t="s">
        <v>366</v>
      </c>
      <c r="AJ53" s="58" t="s">
        <v>366</v>
      </c>
      <c r="AK53" s="58" t="s">
        <v>366</v>
      </c>
      <c r="AL53" s="58" t="s">
        <v>366</v>
      </c>
    </row>
    <row r="54" spans="2:38" ht="3" hidden="1" customHeight="1">
      <c r="B54" s="403"/>
      <c r="C54" s="403"/>
      <c r="D54" s="404"/>
      <c r="E54" s="376"/>
      <c r="F54" s="374"/>
      <c r="G54" s="374"/>
      <c r="H54" s="374"/>
      <c r="I54" s="375"/>
      <c r="J54" s="75" t="s">
        <v>366</v>
      </c>
      <c r="K54" s="76" t="s">
        <v>366</v>
      </c>
      <c r="L54" s="76" t="s">
        <v>366</v>
      </c>
      <c r="M54" s="76" t="s">
        <v>366</v>
      </c>
      <c r="N54" s="76" t="s">
        <v>366</v>
      </c>
      <c r="O54" s="77" t="s">
        <v>366</v>
      </c>
      <c r="P54" s="75" t="s">
        <v>366</v>
      </c>
      <c r="Q54" s="76" t="s">
        <v>366</v>
      </c>
      <c r="R54" s="76" t="s">
        <v>366</v>
      </c>
      <c r="S54" s="76" t="s">
        <v>366</v>
      </c>
      <c r="T54" s="76" t="s">
        <v>366</v>
      </c>
      <c r="U54" s="77" t="s">
        <v>366</v>
      </c>
      <c r="V54" s="228" t="s">
        <v>366</v>
      </c>
      <c r="W54" s="229" t="s">
        <v>366</v>
      </c>
      <c r="X54" s="67" t="s">
        <v>366</v>
      </c>
      <c r="Y54" s="67" t="s">
        <v>366</v>
      </c>
      <c r="Z54" s="67" t="s">
        <v>366</v>
      </c>
      <c r="AA54" s="68" t="s">
        <v>366</v>
      </c>
      <c r="AB54" s="54" t="s">
        <v>366</v>
      </c>
      <c r="AC54" s="55" t="s">
        <v>366</v>
      </c>
      <c r="AD54" s="55" t="s">
        <v>366</v>
      </c>
      <c r="AE54" s="55" t="s">
        <v>366</v>
      </c>
      <c r="AF54" s="55" t="s">
        <v>366</v>
      </c>
      <c r="AG54" s="56" t="s">
        <v>366</v>
      </c>
      <c r="AH54" s="57" t="s">
        <v>366</v>
      </c>
      <c r="AI54" s="58" t="s">
        <v>366</v>
      </c>
      <c r="AJ54" s="58" t="s">
        <v>366</v>
      </c>
      <c r="AK54" s="58" t="s">
        <v>366</v>
      </c>
      <c r="AL54" s="58" t="s">
        <v>366</v>
      </c>
    </row>
    <row r="55" spans="2:38" ht="15.75" hidden="1">
      <c r="B55" s="403"/>
      <c r="C55" s="403"/>
      <c r="D55" s="404"/>
      <c r="E55" s="376"/>
      <c r="F55" s="374"/>
      <c r="G55" s="374"/>
      <c r="H55" s="374"/>
      <c r="I55" s="375"/>
      <c r="J55" s="75" t="s">
        <v>366</v>
      </c>
      <c r="K55" s="76" t="s">
        <v>366</v>
      </c>
      <c r="L55" s="76" t="s">
        <v>366</v>
      </c>
      <c r="M55" s="76" t="s">
        <v>366</v>
      </c>
      <c r="N55" s="76" t="s">
        <v>366</v>
      </c>
      <c r="O55" s="77" t="s">
        <v>366</v>
      </c>
      <c r="P55" s="75" t="s">
        <v>366</v>
      </c>
      <c r="Q55" s="76" t="s">
        <v>366</v>
      </c>
      <c r="R55" s="76" t="s">
        <v>366</v>
      </c>
      <c r="S55" s="76" t="s">
        <v>366</v>
      </c>
      <c r="T55" s="76" t="s">
        <v>366</v>
      </c>
      <c r="U55" s="77" t="s">
        <v>366</v>
      </c>
      <c r="V55" s="228" t="s">
        <v>366</v>
      </c>
      <c r="W55" s="229" t="s">
        <v>366</v>
      </c>
      <c r="X55" s="67" t="s">
        <v>366</v>
      </c>
      <c r="Y55" s="67" t="s">
        <v>366</v>
      </c>
      <c r="Z55" s="67" t="s">
        <v>366</v>
      </c>
      <c r="AA55" s="68" t="s">
        <v>366</v>
      </c>
      <c r="AB55" s="54" t="s">
        <v>366</v>
      </c>
      <c r="AC55" s="55" t="s">
        <v>366</v>
      </c>
      <c r="AD55" s="55" t="s">
        <v>366</v>
      </c>
      <c r="AE55" s="55" t="s">
        <v>366</v>
      </c>
      <c r="AF55" s="55" t="s">
        <v>366</v>
      </c>
      <c r="AG55" s="56" t="s">
        <v>366</v>
      </c>
      <c r="AH55" s="57" t="s">
        <v>366</v>
      </c>
      <c r="AI55" s="58" t="s">
        <v>366</v>
      </c>
      <c r="AJ55" s="58" t="s">
        <v>366</v>
      </c>
      <c r="AK55" s="58" t="s">
        <v>366</v>
      </c>
      <c r="AL55" s="58" t="s">
        <v>366</v>
      </c>
    </row>
    <row r="56" spans="2:38" ht="15.75" hidden="1">
      <c r="B56" s="403"/>
      <c r="C56" s="403"/>
      <c r="D56" s="404"/>
      <c r="E56" s="376"/>
      <c r="F56" s="374"/>
      <c r="G56" s="374"/>
      <c r="H56" s="374"/>
      <c r="I56" s="375"/>
      <c r="J56" s="75" t="s">
        <v>366</v>
      </c>
      <c r="K56" s="76" t="s">
        <v>366</v>
      </c>
      <c r="L56" s="76" t="s">
        <v>366</v>
      </c>
      <c r="M56" s="76" t="s">
        <v>366</v>
      </c>
      <c r="N56" s="76" t="s">
        <v>366</v>
      </c>
      <c r="O56" s="77" t="s">
        <v>366</v>
      </c>
      <c r="P56" s="75" t="s">
        <v>366</v>
      </c>
      <c r="Q56" s="76" t="s">
        <v>366</v>
      </c>
      <c r="R56" s="76" t="s">
        <v>366</v>
      </c>
      <c r="S56" s="76" t="s">
        <v>366</v>
      </c>
      <c r="T56" s="76" t="s">
        <v>366</v>
      </c>
      <c r="U56" s="77" t="s">
        <v>366</v>
      </c>
      <c r="V56" s="228" t="s">
        <v>366</v>
      </c>
      <c r="W56" s="229" t="s">
        <v>366</v>
      </c>
      <c r="X56" s="67" t="s">
        <v>366</v>
      </c>
      <c r="Y56" s="67" t="s">
        <v>366</v>
      </c>
      <c r="Z56" s="67" t="s">
        <v>366</v>
      </c>
      <c r="AA56" s="68" t="s">
        <v>366</v>
      </c>
      <c r="AB56" s="54" t="s">
        <v>366</v>
      </c>
      <c r="AC56" s="55" t="s">
        <v>366</v>
      </c>
      <c r="AD56" s="55" t="s">
        <v>366</v>
      </c>
      <c r="AE56" s="55" t="s">
        <v>366</v>
      </c>
      <c r="AF56" s="55" t="s">
        <v>366</v>
      </c>
      <c r="AG56" s="56" t="s">
        <v>366</v>
      </c>
      <c r="AH56" s="57" t="s">
        <v>366</v>
      </c>
      <c r="AI56" s="58" t="s">
        <v>366</v>
      </c>
      <c r="AJ56" s="58" t="s">
        <v>366</v>
      </c>
      <c r="AK56" s="58" t="s">
        <v>366</v>
      </c>
      <c r="AL56" s="58" t="s">
        <v>366</v>
      </c>
    </row>
    <row r="57" spans="2:38" ht="16.5" thickBot="1">
      <c r="B57" s="403"/>
      <c r="C57" s="403"/>
      <c r="D57" s="404"/>
      <c r="E57" s="377"/>
      <c r="F57" s="378"/>
      <c r="G57" s="378"/>
      <c r="H57" s="378"/>
      <c r="I57" s="379"/>
      <c r="J57" s="78" t="s">
        <v>366</v>
      </c>
      <c r="K57" s="79" t="s">
        <v>366</v>
      </c>
      <c r="L57" s="79" t="s">
        <v>366</v>
      </c>
      <c r="M57" s="79" t="s">
        <v>366</v>
      </c>
      <c r="N57" s="79" t="s">
        <v>366</v>
      </c>
      <c r="O57" s="80" t="s">
        <v>366</v>
      </c>
      <c r="P57" s="78" t="s">
        <v>366</v>
      </c>
      <c r="Q57" s="79" t="s">
        <v>366</v>
      </c>
      <c r="R57" s="79" t="s">
        <v>366</v>
      </c>
      <c r="S57" s="79" t="s">
        <v>366</v>
      </c>
      <c r="T57" s="79" t="s">
        <v>366</v>
      </c>
      <c r="U57" s="80" t="s">
        <v>366</v>
      </c>
      <c r="V57" s="231" t="s">
        <v>366</v>
      </c>
      <c r="W57" s="232" t="s">
        <v>366</v>
      </c>
      <c r="X57" s="70" t="s">
        <v>366</v>
      </c>
      <c r="Y57" s="70" t="s">
        <v>366</v>
      </c>
      <c r="Z57" s="70" t="s">
        <v>366</v>
      </c>
      <c r="AA57" s="71" t="s">
        <v>366</v>
      </c>
      <c r="AB57" s="59" t="s">
        <v>366</v>
      </c>
      <c r="AC57" s="60" t="s">
        <v>366</v>
      </c>
      <c r="AD57" s="60" t="s">
        <v>366</v>
      </c>
      <c r="AE57" s="60" t="s">
        <v>366</v>
      </c>
      <c r="AF57" s="60" t="s">
        <v>366</v>
      </c>
      <c r="AG57" s="61" t="s">
        <v>366</v>
      </c>
      <c r="AH57" s="57" t="s">
        <v>366</v>
      </c>
      <c r="AI57" s="58" t="s">
        <v>366</v>
      </c>
      <c r="AJ57" s="58" t="s">
        <v>366</v>
      </c>
      <c r="AK57" s="58" t="s">
        <v>366</v>
      </c>
      <c r="AL57" s="58" t="s">
        <v>366</v>
      </c>
    </row>
    <row r="58" spans="2:38" ht="15" customHeight="1">
      <c r="J58" s="370" t="s">
        <v>168</v>
      </c>
      <c r="K58" s="371"/>
      <c r="L58" s="371"/>
      <c r="M58" s="371"/>
      <c r="N58" s="371"/>
      <c r="O58" s="372"/>
      <c r="P58" s="370" t="s">
        <v>169</v>
      </c>
      <c r="Q58" s="371"/>
      <c r="R58" s="371"/>
      <c r="S58" s="371"/>
      <c r="T58" s="371"/>
      <c r="U58" s="372"/>
      <c r="V58" s="370" t="s">
        <v>170</v>
      </c>
      <c r="W58" s="371"/>
      <c r="X58" s="371"/>
      <c r="Y58" s="371"/>
      <c r="Z58" s="371"/>
      <c r="AA58" s="372"/>
      <c r="AB58" s="370" t="s">
        <v>171</v>
      </c>
      <c r="AC58" s="380"/>
      <c r="AD58" s="371"/>
      <c r="AE58" s="371"/>
      <c r="AF58" s="371"/>
      <c r="AG58" s="371"/>
      <c r="AH58" s="370" t="s">
        <v>172</v>
      </c>
      <c r="AI58" s="371"/>
      <c r="AJ58" s="371"/>
      <c r="AK58" s="371"/>
      <c r="AL58" s="372"/>
    </row>
    <row r="59" spans="2:38" ht="15" customHeight="1">
      <c r="J59" s="376"/>
      <c r="K59" s="374"/>
      <c r="L59" s="374"/>
      <c r="M59" s="374"/>
      <c r="N59" s="374"/>
      <c r="O59" s="375"/>
      <c r="P59" s="376"/>
      <c r="Q59" s="374"/>
      <c r="R59" s="374"/>
      <c r="S59" s="374"/>
      <c r="T59" s="374"/>
      <c r="U59" s="375"/>
      <c r="V59" s="376"/>
      <c r="W59" s="374"/>
      <c r="X59" s="374"/>
      <c r="Y59" s="374"/>
      <c r="Z59" s="374"/>
      <c r="AA59" s="375"/>
      <c r="AB59" s="376"/>
      <c r="AC59" s="374"/>
      <c r="AD59" s="374"/>
      <c r="AE59" s="374"/>
      <c r="AF59" s="374"/>
      <c r="AG59" s="374"/>
      <c r="AH59" s="373"/>
      <c r="AI59" s="381"/>
      <c r="AJ59" s="381"/>
      <c r="AK59" s="381"/>
      <c r="AL59" s="375"/>
    </row>
    <row r="60" spans="2:38" ht="15" customHeight="1">
      <c r="J60" s="376"/>
      <c r="K60" s="374"/>
      <c r="L60" s="374"/>
      <c r="M60" s="374"/>
      <c r="N60" s="374"/>
      <c r="O60" s="375"/>
      <c r="P60" s="376"/>
      <c r="Q60" s="374"/>
      <c r="R60" s="374"/>
      <c r="S60" s="374"/>
      <c r="T60" s="374"/>
      <c r="U60" s="375"/>
      <c r="V60" s="376"/>
      <c r="W60" s="374"/>
      <c r="X60" s="374"/>
      <c r="Y60" s="374"/>
      <c r="Z60" s="374"/>
      <c r="AA60" s="375"/>
      <c r="AB60" s="376"/>
      <c r="AC60" s="374"/>
      <c r="AD60" s="374"/>
      <c r="AE60" s="374"/>
      <c r="AF60" s="374"/>
      <c r="AG60" s="374"/>
      <c r="AH60" s="373"/>
      <c r="AI60" s="381"/>
      <c r="AJ60" s="381"/>
      <c r="AK60" s="381"/>
      <c r="AL60" s="375"/>
    </row>
    <row r="61" spans="2:38" ht="15" customHeight="1">
      <c r="J61" s="376"/>
      <c r="K61" s="374"/>
      <c r="L61" s="374"/>
      <c r="M61" s="374"/>
      <c r="N61" s="374"/>
      <c r="O61" s="375"/>
      <c r="P61" s="376"/>
      <c r="Q61" s="374"/>
      <c r="R61" s="374"/>
      <c r="S61" s="374"/>
      <c r="T61" s="374"/>
      <c r="U61" s="375"/>
      <c r="V61" s="376"/>
      <c r="W61" s="374"/>
      <c r="X61" s="374"/>
      <c r="Y61" s="374"/>
      <c r="Z61" s="374"/>
      <c r="AA61" s="375"/>
      <c r="AB61" s="376"/>
      <c r="AC61" s="374"/>
      <c r="AD61" s="374"/>
      <c r="AE61" s="374"/>
      <c r="AF61" s="374"/>
      <c r="AG61" s="374"/>
      <c r="AH61" s="376"/>
      <c r="AI61" s="381"/>
      <c r="AJ61" s="381"/>
      <c r="AK61" s="381"/>
      <c r="AL61" s="375"/>
    </row>
    <row r="62" spans="2:38" ht="15" customHeight="1">
      <c r="J62" s="376"/>
      <c r="K62" s="374"/>
      <c r="L62" s="374"/>
      <c r="M62" s="374"/>
      <c r="N62" s="374"/>
      <c r="O62" s="375"/>
      <c r="P62" s="376"/>
      <c r="Q62" s="374"/>
      <c r="R62" s="374"/>
      <c r="S62" s="374"/>
      <c r="T62" s="374"/>
      <c r="U62" s="375"/>
      <c r="V62" s="376"/>
      <c r="W62" s="374"/>
      <c r="X62" s="374"/>
      <c r="Y62" s="374"/>
      <c r="Z62" s="374"/>
      <c r="AA62" s="375"/>
      <c r="AB62" s="376"/>
      <c r="AC62" s="374"/>
      <c r="AD62" s="374"/>
      <c r="AE62" s="374"/>
      <c r="AF62" s="374"/>
      <c r="AG62" s="374"/>
      <c r="AH62" s="376"/>
      <c r="AI62" s="381"/>
      <c r="AJ62" s="381"/>
      <c r="AK62" s="381"/>
      <c r="AL62" s="375"/>
    </row>
    <row r="63" spans="2:38" ht="28.5" customHeight="1" thickBot="1">
      <c r="J63" s="377"/>
      <c r="K63" s="378"/>
      <c r="L63" s="378"/>
      <c r="M63" s="378"/>
      <c r="N63" s="378"/>
      <c r="O63" s="379"/>
      <c r="P63" s="377"/>
      <c r="Q63" s="378"/>
      <c r="R63" s="378"/>
      <c r="S63" s="378"/>
      <c r="T63" s="378"/>
      <c r="U63" s="379"/>
      <c r="V63" s="377"/>
      <c r="W63" s="378"/>
      <c r="X63" s="378"/>
      <c r="Y63" s="378"/>
      <c r="Z63" s="378"/>
      <c r="AA63" s="379"/>
      <c r="AB63" s="377"/>
      <c r="AC63" s="378"/>
      <c r="AD63" s="378"/>
      <c r="AE63" s="378"/>
      <c r="AF63" s="378"/>
      <c r="AG63" s="378"/>
      <c r="AH63" s="377"/>
      <c r="AI63" s="378"/>
      <c r="AJ63" s="378"/>
      <c r="AK63" s="378"/>
      <c r="AL63" s="37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4" t="s">
        <v>23</v>
      </c>
      <c r="H1" s="144" t="s">
        <v>15</v>
      </c>
    </row>
    <row r="4" spans="2:26">
      <c r="B4" t="s">
        <v>216</v>
      </c>
      <c r="C4" t="s">
        <v>166</v>
      </c>
      <c r="F4" t="s">
        <v>52</v>
      </c>
      <c r="G4" s="143" t="s">
        <v>241</v>
      </c>
      <c r="H4" s="143">
        <v>0.2</v>
      </c>
      <c r="I4" s="143"/>
      <c r="K4" s="143"/>
      <c r="Q4" t="s">
        <v>242</v>
      </c>
      <c r="R4" s="143">
        <v>0.5</v>
      </c>
      <c r="S4" s="144" t="s">
        <v>111</v>
      </c>
      <c r="T4" s="143">
        <v>0.3</v>
      </c>
      <c r="U4" s="144" t="s">
        <v>124</v>
      </c>
      <c r="V4" s="143">
        <v>0.4</v>
      </c>
      <c r="W4" s="144" t="s">
        <v>127</v>
      </c>
    </row>
    <row r="5" spans="2:26">
      <c r="B5" t="s">
        <v>217</v>
      </c>
      <c r="C5" t="s">
        <v>166</v>
      </c>
      <c r="F5" t="s">
        <v>53</v>
      </c>
      <c r="G5" s="143" t="s">
        <v>241</v>
      </c>
      <c r="H5" s="143">
        <v>0.2</v>
      </c>
      <c r="I5" s="143"/>
      <c r="K5" s="143"/>
      <c r="Q5" t="s">
        <v>243</v>
      </c>
      <c r="R5" s="143">
        <v>0.45</v>
      </c>
      <c r="S5" s="144" t="s">
        <v>111</v>
      </c>
      <c r="T5" s="143">
        <v>0.36</v>
      </c>
      <c r="U5" s="144" t="s">
        <v>124</v>
      </c>
      <c r="V5" s="143">
        <v>0.4</v>
      </c>
      <c r="W5" s="144" t="s">
        <v>127</v>
      </c>
    </row>
    <row r="6" spans="2:26">
      <c r="B6" t="s">
        <v>218</v>
      </c>
      <c r="C6" t="s">
        <v>127</v>
      </c>
      <c r="F6" t="s">
        <v>54</v>
      </c>
      <c r="G6" s="143" t="s">
        <v>113</v>
      </c>
      <c r="H6" s="143">
        <v>0.6</v>
      </c>
      <c r="I6" s="143" t="s">
        <v>274</v>
      </c>
      <c r="K6" s="143"/>
      <c r="Q6" t="s">
        <v>244</v>
      </c>
      <c r="R6" s="143">
        <v>0.4</v>
      </c>
      <c r="S6" s="144" t="s">
        <v>111</v>
      </c>
      <c r="T6" s="143">
        <v>0.36</v>
      </c>
      <c r="U6" s="144" t="s">
        <v>124</v>
      </c>
      <c r="V6" s="143">
        <v>0.4</v>
      </c>
      <c r="W6" s="144" t="s">
        <v>127</v>
      </c>
    </row>
    <row r="7" spans="2:26">
      <c r="B7" t="s">
        <v>219</v>
      </c>
      <c r="C7" t="s">
        <v>215</v>
      </c>
      <c r="G7" s="143"/>
      <c r="I7" s="143"/>
      <c r="K7" s="143"/>
      <c r="Q7" t="s">
        <v>245</v>
      </c>
      <c r="R7" s="143">
        <v>0.35</v>
      </c>
      <c r="S7" s="144" t="s">
        <v>113</v>
      </c>
      <c r="T7" s="143">
        <v>0.42</v>
      </c>
      <c r="U7" s="144" t="s">
        <v>124</v>
      </c>
      <c r="V7" s="143">
        <v>0.4</v>
      </c>
      <c r="W7" s="144" t="s">
        <v>127</v>
      </c>
    </row>
    <row r="8" spans="2:26">
      <c r="B8" t="s">
        <v>220</v>
      </c>
      <c r="C8" t="s">
        <v>161</v>
      </c>
      <c r="G8" s="143"/>
      <c r="I8" s="143"/>
      <c r="K8" s="143"/>
      <c r="Q8" t="s">
        <v>246</v>
      </c>
      <c r="R8" s="143">
        <v>0.35</v>
      </c>
      <c r="S8" s="144" t="s">
        <v>113</v>
      </c>
      <c r="T8" s="143">
        <v>0.6</v>
      </c>
      <c r="U8" s="144" t="s">
        <v>124</v>
      </c>
      <c r="V8" s="143">
        <v>0.26</v>
      </c>
      <c r="W8" s="144" t="s">
        <v>127</v>
      </c>
    </row>
    <row r="9" spans="2:26">
      <c r="B9" t="s">
        <v>222</v>
      </c>
      <c r="C9" t="s">
        <v>166</v>
      </c>
      <c r="G9" s="143"/>
      <c r="I9" s="143"/>
      <c r="K9" s="143"/>
      <c r="Q9" t="s">
        <v>247</v>
      </c>
      <c r="R9" s="143">
        <v>0.3</v>
      </c>
      <c r="S9" s="144" t="s">
        <v>113</v>
      </c>
      <c r="T9" s="143">
        <v>0.6</v>
      </c>
      <c r="U9" s="144" t="s">
        <v>124</v>
      </c>
      <c r="V9" s="143">
        <v>0.3</v>
      </c>
      <c r="W9" s="144" t="s">
        <v>127</v>
      </c>
    </row>
    <row r="10" spans="2:26">
      <c r="B10" t="s">
        <v>223</v>
      </c>
      <c r="C10" t="s">
        <v>127</v>
      </c>
    </row>
    <row r="11" spans="2:26">
      <c r="B11" t="s">
        <v>224</v>
      </c>
      <c r="C11" t="s">
        <v>127</v>
      </c>
      <c r="F11" t="s">
        <v>216</v>
      </c>
      <c r="G11" s="144" t="s">
        <v>110</v>
      </c>
      <c r="H11" s="143">
        <v>0.1</v>
      </c>
      <c r="I11" s="144" t="s">
        <v>241</v>
      </c>
      <c r="J11" s="143">
        <v>0.2</v>
      </c>
      <c r="K11" s="144" t="s">
        <v>166</v>
      </c>
    </row>
    <row r="12" spans="2:26">
      <c r="B12" t="s">
        <v>225</v>
      </c>
      <c r="C12" t="s">
        <v>215</v>
      </c>
      <c r="F12" t="s">
        <v>217</v>
      </c>
      <c r="G12" s="144" t="s">
        <v>110</v>
      </c>
      <c r="H12" s="143">
        <v>0.1</v>
      </c>
      <c r="I12" s="144" t="s">
        <v>124</v>
      </c>
      <c r="J12" s="143">
        <v>0.4</v>
      </c>
      <c r="K12" s="144" t="s">
        <v>166</v>
      </c>
      <c r="Q12" t="s">
        <v>14</v>
      </c>
      <c r="R12" t="s">
        <v>275</v>
      </c>
      <c r="S12" s="144" t="s">
        <v>18</v>
      </c>
      <c r="T12" t="s">
        <v>31</v>
      </c>
      <c r="U12" s="144" t="s">
        <v>32</v>
      </c>
      <c r="V12" t="s">
        <v>276</v>
      </c>
      <c r="W12" s="144" t="s">
        <v>15</v>
      </c>
      <c r="X12" t="s">
        <v>23</v>
      </c>
      <c r="Y12" s="144" t="s">
        <v>15</v>
      </c>
      <c r="Z12" t="s">
        <v>277</v>
      </c>
    </row>
    <row r="13" spans="2:26">
      <c r="B13" t="s">
        <v>226</v>
      </c>
      <c r="C13" t="s">
        <v>161</v>
      </c>
      <c r="F13" t="s">
        <v>218</v>
      </c>
      <c r="G13" s="144" t="s">
        <v>110</v>
      </c>
      <c r="H13" s="143">
        <v>0.1</v>
      </c>
      <c r="I13" s="144" t="s">
        <v>127</v>
      </c>
      <c r="J13" s="143">
        <v>0.6</v>
      </c>
      <c r="K13" s="144" t="s">
        <v>127</v>
      </c>
      <c r="Q13" t="s">
        <v>110</v>
      </c>
      <c r="R13" t="s">
        <v>241</v>
      </c>
      <c r="S13" t="s">
        <v>166</v>
      </c>
      <c r="T13" t="s">
        <v>52</v>
      </c>
      <c r="U13" t="s">
        <v>56</v>
      </c>
      <c r="V13" t="s">
        <v>110</v>
      </c>
      <c r="W13" s="142">
        <v>0.1</v>
      </c>
      <c r="X13" t="s">
        <v>241</v>
      </c>
      <c r="Y13" s="142">
        <v>0.2</v>
      </c>
      <c r="Z13" t="s">
        <v>166</v>
      </c>
    </row>
    <row r="14" spans="2:26">
      <c r="B14" t="s">
        <v>227</v>
      </c>
      <c r="C14" t="s">
        <v>127</v>
      </c>
      <c r="F14" t="s">
        <v>219</v>
      </c>
      <c r="G14" s="144" t="s">
        <v>110</v>
      </c>
      <c r="H14" s="143">
        <v>0.1</v>
      </c>
      <c r="I14" s="144" t="s">
        <v>130</v>
      </c>
      <c r="J14" s="143">
        <v>0.8</v>
      </c>
      <c r="K14" s="144" t="s">
        <v>163</v>
      </c>
      <c r="Q14" t="s">
        <v>110</v>
      </c>
      <c r="R14" t="s">
        <v>124</v>
      </c>
      <c r="S14" t="s">
        <v>166</v>
      </c>
      <c r="T14" t="s">
        <v>52</v>
      </c>
      <c r="U14" t="s">
        <v>56</v>
      </c>
      <c r="V14" t="s">
        <v>110</v>
      </c>
      <c r="W14" s="142">
        <v>0.1</v>
      </c>
      <c r="X14" t="s">
        <v>124</v>
      </c>
      <c r="Y14" s="142">
        <v>0.4</v>
      </c>
      <c r="Z14" t="s">
        <v>166</v>
      </c>
    </row>
    <row r="15" spans="2:26">
      <c r="B15" t="s">
        <v>221</v>
      </c>
      <c r="C15" t="s">
        <v>127</v>
      </c>
      <c r="F15" t="s">
        <v>220</v>
      </c>
      <c r="G15" s="144" t="s">
        <v>110</v>
      </c>
      <c r="H15" s="143">
        <v>0.1</v>
      </c>
      <c r="I15" s="144" t="s">
        <v>132</v>
      </c>
      <c r="J15" s="143">
        <v>1</v>
      </c>
      <c r="K15" s="144" t="s">
        <v>161</v>
      </c>
      <c r="Q15" t="s">
        <v>110</v>
      </c>
      <c r="R15" t="s">
        <v>127</v>
      </c>
      <c r="S15" t="s">
        <v>127</v>
      </c>
      <c r="T15" t="s">
        <v>52</v>
      </c>
      <c r="U15" t="s">
        <v>56</v>
      </c>
      <c r="V15" t="s">
        <v>110</v>
      </c>
      <c r="W15" s="142">
        <v>0.1</v>
      </c>
      <c r="X15" t="s">
        <v>127</v>
      </c>
      <c r="Y15" s="142">
        <v>0.6</v>
      </c>
      <c r="Z15" t="s">
        <v>127</v>
      </c>
    </row>
    <row r="16" spans="2:26">
      <c r="B16" t="s">
        <v>237</v>
      </c>
      <c r="C16" t="s">
        <v>127</v>
      </c>
      <c r="F16" t="s">
        <v>222</v>
      </c>
      <c r="G16" s="144" t="s">
        <v>110</v>
      </c>
      <c r="H16" s="143">
        <v>0.2</v>
      </c>
      <c r="I16" s="144" t="s">
        <v>241</v>
      </c>
      <c r="J16" s="143">
        <v>0.2</v>
      </c>
      <c r="K16" s="144" t="s">
        <v>166</v>
      </c>
      <c r="T16" t="s">
        <v>52</v>
      </c>
      <c r="U16" t="s">
        <v>56</v>
      </c>
    </row>
    <row r="17" spans="2:21">
      <c r="B17" t="s">
        <v>228</v>
      </c>
      <c r="C17" t="s">
        <v>215</v>
      </c>
      <c r="F17" t="s">
        <v>223</v>
      </c>
      <c r="G17" s="144" t="s">
        <v>110</v>
      </c>
      <c r="H17" s="143">
        <v>0.2</v>
      </c>
      <c r="I17" s="144" t="s">
        <v>124</v>
      </c>
      <c r="J17" s="143">
        <v>0.4</v>
      </c>
      <c r="K17" s="144" t="s">
        <v>166</v>
      </c>
      <c r="R17" s="143">
        <v>0.5</v>
      </c>
      <c r="S17" s="142">
        <v>0.5</v>
      </c>
      <c r="T17" t="s">
        <v>52</v>
      </c>
      <c r="U17" t="s">
        <v>56</v>
      </c>
    </row>
    <row r="18" spans="2:21">
      <c r="B18" t="s">
        <v>229</v>
      </c>
      <c r="C18" t="s">
        <v>161</v>
      </c>
      <c r="F18" t="s">
        <v>224</v>
      </c>
      <c r="G18" s="144" t="s">
        <v>110</v>
      </c>
      <c r="H18" s="143">
        <v>0.2</v>
      </c>
      <c r="I18" s="144" t="s">
        <v>127</v>
      </c>
      <c r="J18" s="143">
        <v>0.6</v>
      </c>
      <c r="K18" s="144" t="s">
        <v>127</v>
      </c>
      <c r="R18" s="143">
        <v>0.45</v>
      </c>
      <c r="S18" s="142">
        <v>0.35</v>
      </c>
      <c r="T18" t="s">
        <v>52</v>
      </c>
      <c r="U18" t="s">
        <v>56</v>
      </c>
    </row>
    <row r="19" spans="2:21">
      <c r="B19" t="s">
        <v>230</v>
      </c>
      <c r="C19" t="s">
        <v>127</v>
      </c>
      <c r="F19" t="s">
        <v>225</v>
      </c>
      <c r="G19" s="144" t="s">
        <v>110</v>
      </c>
      <c r="H19" s="143">
        <v>0.2</v>
      </c>
      <c r="I19" s="144" t="s">
        <v>130</v>
      </c>
      <c r="J19" s="143">
        <v>0.8</v>
      </c>
      <c r="K19" s="144" t="s">
        <v>163</v>
      </c>
      <c r="R19" s="143">
        <v>0.4</v>
      </c>
      <c r="T19" t="s">
        <v>52</v>
      </c>
      <c r="U19" t="s">
        <v>56</v>
      </c>
    </row>
    <row r="20" spans="2:21">
      <c r="B20" t="s">
        <v>231</v>
      </c>
      <c r="C20" t="s">
        <v>127</v>
      </c>
      <c r="F20" t="s">
        <v>226</v>
      </c>
      <c r="G20" s="144" t="s">
        <v>110</v>
      </c>
      <c r="H20" s="143">
        <v>0.2</v>
      </c>
      <c r="I20" s="144" t="s">
        <v>132</v>
      </c>
      <c r="J20" s="143">
        <v>1</v>
      </c>
      <c r="K20" s="144" t="s">
        <v>161</v>
      </c>
      <c r="R20" s="143">
        <v>0.35</v>
      </c>
      <c r="T20" t="s">
        <v>52</v>
      </c>
      <c r="U20" t="s">
        <v>56</v>
      </c>
    </row>
    <row r="21" spans="2:21">
      <c r="B21" t="s">
        <v>232</v>
      </c>
      <c r="C21" t="s">
        <v>215</v>
      </c>
      <c r="F21" t="s">
        <v>227</v>
      </c>
      <c r="G21" s="144" t="s">
        <v>111</v>
      </c>
      <c r="H21" s="143">
        <v>0.3</v>
      </c>
      <c r="I21" s="144" t="s">
        <v>241</v>
      </c>
      <c r="J21" s="143">
        <v>0.2</v>
      </c>
      <c r="K21" s="144" t="s">
        <v>166</v>
      </c>
      <c r="R21" s="143">
        <v>0.35</v>
      </c>
      <c r="T21" t="s">
        <v>52</v>
      </c>
      <c r="U21" t="s">
        <v>56</v>
      </c>
    </row>
    <row r="22" spans="2:21">
      <c r="B22" t="s">
        <v>233</v>
      </c>
      <c r="C22" t="s">
        <v>215</v>
      </c>
      <c r="F22" t="s">
        <v>221</v>
      </c>
      <c r="G22" s="144" t="s">
        <v>111</v>
      </c>
      <c r="H22" s="143">
        <v>0.3</v>
      </c>
      <c r="I22" s="144" t="s">
        <v>124</v>
      </c>
      <c r="J22" s="143">
        <v>0.4</v>
      </c>
      <c r="K22" s="144" t="s">
        <v>127</v>
      </c>
      <c r="R22" s="143">
        <v>0.3</v>
      </c>
      <c r="T22" t="s">
        <v>52</v>
      </c>
      <c r="U22" t="s">
        <v>56</v>
      </c>
    </row>
    <row r="23" spans="2:21">
      <c r="B23" t="s">
        <v>234</v>
      </c>
      <c r="C23" t="s">
        <v>161</v>
      </c>
      <c r="F23" t="s">
        <v>237</v>
      </c>
      <c r="G23" s="144" t="s">
        <v>111</v>
      </c>
      <c r="H23" s="143">
        <v>0.3</v>
      </c>
      <c r="I23" s="144" t="s">
        <v>127</v>
      </c>
      <c r="J23" s="143">
        <v>0.6</v>
      </c>
      <c r="K23" s="144" t="s">
        <v>127</v>
      </c>
      <c r="T23" t="s">
        <v>52</v>
      </c>
      <c r="U23" t="s">
        <v>56</v>
      </c>
    </row>
    <row r="24" spans="2:21">
      <c r="B24" t="s">
        <v>282</v>
      </c>
      <c r="C24" t="s">
        <v>215</v>
      </c>
      <c r="F24" t="s">
        <v>228</v>
      </c>
      <c r="G24" s="144" t="s">
        <v>111</v>
      </c>
      <c r="H24" s="143">
        <v>0.3</v>
      </c>
      <c r="I24" s="144" t="s">
        <v>130</v>
      </c>
      <c r="J24" s="143">
        <v>0.8</v>
      </c>
      <c r="K24" s="144" t="s">
        <v>163</v>
      </c>
      <c r="T24" t="s">
        <v>52</v>
      </c>
      <c r="U24" t="s">
        <v>56</v>
      </c>
    </row>
    <row r="25" spans="2:21">
      <c r="B25" t="s">
        <v>283</v>
      </c>
      <c r="C25" t="s">
        <v>215</v>
      </c>
      <c r="F25" t="s">
        <v>229</v>
      </c>
      <c r="G25" s="144" t="s">
        <v>111</v>
      </c>
      <c r="H25" s="143">
        <v>0.3</v>
      </c>
      <c r="I25" s="144" t="s">
        <v>132</v>
      </c>
      <c r="J25" s="143">
        <v>1</v>
      </c>
      <c r="K25" s="144" t="s">
        <v>161</v>
      </c>
    </row>
    <row r="26" spans="2:21">
      <c r="B26" t="s">
        <v>284</v>
      </c>
      <c r="C26" t="s">
        <v>215</v>
      </c>
      <c r="F26" t="s">
        <v>230</v>
      </c>
      <c r="G26" s="144" t="s">
        <v>111</v>
      </c>
      <c r="H26" s="143">
        <v>0.4</v>
      </c>
      <c r="I26" s="144" t="s">
        <v>241</v>
      </c>
      <c r="J26" s="143">
        <v>0.2</v>
      </c>
      <c r="K26" s="144" t="s">
        <v>166</v>
      </c>
    </row>
    <row r="27" spans="2:21">
      <c r="B27" t="s">
        <v>285</v>
      </c>
      <c r="C27" t="s">
        <v>215</v>
      </c>
      <c r="F27" t="s">
        <v>231</v>
      </c>
      <c r="G27" s="144" t="s">
        <v>111</v>
      </c>
      <c r="H27" s="143">
        <v>0.4</v>
      </c>
      <c r="I27" s="144" t="s">
        <v>124</v>
      </c>
      <c r="J27" s="143">
        <v>0.4</v>
      </c>
      <c r="K27" s="144" t="s">
        <v>127</v>
      </c>
    </row>
    <row r="28" spans="2:21">
      <c r="B28" t="s">
        <v>286</v>
      </c>
      <c r="C28" t="s">
        <v>161</v>
      </c>
      <c r="F28" t="s">
        <v>232</v>
      </c>
      <c r="G28" s="144" t="s">
        <v>111</v>
      </c>
      <c r="H28" s="143">
        <v>0.4</v>
      </c>
      <c r="I28" s="144" t="s">
        <v>127</v>
      </c>
      <c r="J28" s="143">
        <v>0.6</v>
      </c>
      <c r="K28" s="144" t="s">
        <v>127</v>
      </c>
    </row>
    <row r="29" spans="2:21">
      <c r="F29" t="s">
        <v>233</v>
      </c>
      <c r="G29" s="144" t="s">
        <v>111</v>
      </c>
      <c r="H29" s="143">
        <v>0.4</v>
      </c>
      <c r="I29" s="144" t="s">
        <v>130</v>
      </c>
      <c r="J29" s="143">
        <v>0.8</v>
      </c>
      <c r="K29" s="144" t="s">
        <v>163</v>
      </c>
    </row>
    <row r="30" spans="2:21">
      <c r="F30" t="s">
        <v>234</v>
      </c>
      <c r="G30" s="144" t="s">
        <v>111</v>
      </c>
      <c r="H30" s="143">
        <v>0.4</v>
      </c>
      <c r="I30" s="144" t="s">
        <v>132</v>
      </c>
      <c r="J30" s="143">
        <v>1</v>
      </c>
      <c r="K30" s="144" t="s">
        <v>161</v>
      </c>
    </row>
    <row r="31" spans="2:21">
      <c r="F31" t="s">
        <v>235</v>
      </c>
      <c r="G31" s="144" t="s">
        <v>113</v>
      </c>
      <c r="H31" s="143">
        <v>0.5</v>
      </c>
      <c r="I31" s="144" t="s">
        <v>241</v>
      </c>
      <c r="J31" s="143">
        <v>0.2</v>
      </c>
      <c r="K31" s="144" t="s">
        <v>127</v>
      </c>
    </row>
    <row r="32" spans="2:21">
      <c r="F32" t="s">
        <v>236</v>
      </c>
      <c r="G32" s="144" t="s">
        <v>113</v>
      </c>
      <c r="H32" s="143">
        <v>0.5</v>
      </c>
      <c r="I32" s="144" t="s">
        <v>124</v>
      </c>
      <c r="J32" s="143">
        <v>0.4</v>
      </c>
      <c r="K32" s="144" t="s">
        <v>127</v>
      </c>
    </row>
    <row r="33" spans="6:11">
      <c r="F33" t="s">
        <v>238</v>
      </c>
      <c r="G33" s="144" t="s">
        <v>113</v>
      </c>
      <c r="H33" s="143">
        <v>0.5</v>
      </c>
      <c r="I33" s="144" t="s">
        <v>127</v>
      </c>
      <c r="J33" s="143">
        <v>0.6</v>
      </c>
      <c r="K33" s="144" t="s">
        <v>127</v>
      </c>
    </row>
    <row r="34" spans="6:11">
      <c r="F34" t="s">
        <v>240</v>
      </c>
      <c r="G34" s="144" t="s">
        <v>113</v>
      </c>
      <c r="H34" s="143">
        <v>0.5</v>
      </c>
      <c r="I34" s="144" t="s">
        <v>130</v>
      </c>
      <c r="J34" s="143">
        <v>0.8</v>
      </c>
      <c r="K34" s="144" t="s">
        <v>163</v>
      </c>
    </row>
    <row r="35" spans="6:11">
      <c r="F35" t="s">
        <v>239</v>
      </c>
      <c r="G35" s="144" t="s">
        <v>113</v>
      </c>
      <c r="H35" s="143">
        <v>0.5</v>
      </c>
      <c r="I35" s="144" t="s">
        <v>132</v>
      </c>
      <c r="J35" s="143">
        <v>1</v>
      </c>
      <c r="K35" s="144" t="s">
        <v>161</v>
      </c>
    </row>
    <row r="37" spans="6:11" ht="45">
      <c r="G37" s="145" t="s">
        <v>249</v>
      </c>
    </row>
    <row r="38" spans="6:11" ht="105">
      <c r="G38" s="145" t="s">
        <v>250</v>
      </c>
    </row>
    <row r="39" spans="6:11" ht="75">
      <c r="G39" s="145" t="s">
        <v>251</v>
      </c>
    </row>
    <row r="40" spans="6:11" ht="75">
      <c r="G40" s="145" t="s">
        <v>252</v>
      </c>
    </row>
    <row r="41" spans="6:11" ht="75">
      <c r="G41" s="145" t="s">
        <v>253</v>
      </c>
    </row>
    <row r="42" spans="6:11" ht="45">
      <c r="G42" s="145" t="s">
        <v>254</v>
      </c>
    </row>
    <row r="43" spans="6:11" ht="105">
      <c r="G43" s="145" t="s">
        <v>255</v>
      </c>
    </row>
    <row r="44" spans="6:11" ht="75">
      <c r="G44" s="145" t="s">
        <v>256</v>
      </c>
    </row>
    <row r="45" spans="6:11" ht="75">
      <c r="G45" s="145" t="s">
        <v>257</v>
      </c>
    </row>
    <row r="46" spans="6:11" ht="75">
      <c r="G46" s="145" t="s">
        <v>258</v>
      </c>
    </row>
    <row r="47" spans="6:11" ht="45">
      <c r="G47" s="145" t="s">
        <v>259</v>
      </c>
    </row>
    <row r="48" spans="6:11" ht="105">
      <c r="G48" s="145" t="s">
        <v>260</v>
      </c>
    </row>
    <row r="49" spans="7:7" ht="75">
      <c r="G49" s="145" t="s">
        <v>261</v>
      </c>
    </row>
    <row r="50" spans="7:7" ht="75">
      <c r="G50" s="145" t="s">
        <v>262</v>
      </c>
    </row>
    <row r="51" spans="7:7" ht="75">
      <c r="G51" s="145" t="s">
        <v>263</v>
      </c>
    </row>
    <row r="52" spans="7:7" ht="45">
      <c r="G52" s="145" t="s">
        <v>264</v>
      </c>
    </row>
    <row r="53" spans="7:7" ht="105">
      <c r="G53" s="145" t="s">
        <v>265</v>
      </c>
    </row>
    <row r="54" spans="7:7" ht="75">
      <c r="G54" s="145" t="s">
        <v>266</v>
      </c>
    </row>
    <row r="55" spans="7:7" ht="75">
      <c r="G55" s="145" t="s">
        <v>267</v>
      </c>
    </row>
    <row r="56" spans="7:7" ht="75">
      <c r="G56" s="145" t="s">
        <v>268</v>
      </c>
    </row>
    <row r="57" spans="7:7" ht="45">
      <c r="G57" s="145" t="s">
        <v>269</v>
      </c>
    </row>
    <row r="58" spans="7:7" ht="105">
      <c r="G58" s="145" t="s">
        <v>270</v>
      </c>
    </row>
    <row r="59" spans="7:7" ht="75">
      <c r="G59" s="145" t="s">
        <v>271</v>
      </c>
    </row>
    <row r="60" spans="7:7" ht="75">
      <c r="G60" s="145" t="s">
        <v>272</v>
      </c>
    </row>
    <row r="61" spans="7:7" ht="75">
      <c r="G61" s="145"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288</v>
      </c>
    </row>
    <row r="3" spans="2:11" ht="30">
      <c r="B3" t="s">
        <v>40</v>
      </c>
      <c r="C3" s="81" t="s">
        <v>41</v>
      </c>
      <c r="D3" s="4" t="s">
        <v>47</v>
      </c>
      <c r="E3" t="s">
        <v>52</v>
      </c>
      <c r="F3" t="s">
        <v>56</v>
      </c>
      <c r="G3" t="s">
        <v>59</v>
      </c>
      <c r="H3" t="s">
        <v>62</v>
      </c>
      <c r="I3" t="s">
        <v>65</v>
      </c>
      <c r="J3" t="s">
        <v>176</v>
      </c>
      <c r="K3" t="s">
        <v>289</v>
      </c>
    </row>
    <row r="4" spans="2:11" ht="75">
      <c r="B4" s="168" t="s">
        <v>294</v>
      </c>
      <c r="C4" t="s">
        <v>42</v>
      </c>
      <c r="D4" s="4" t="s">
        <v>48</v>
      </c>
      <c r="E4" t="s">
        <v>53</v>
      </c>
      <c r="F4" t="s">
        <v>57</v>
      </c>
      <c r="G4" t="s">
        <v>60</v>
      </c>
      <c r="H4" t="s">
        <v>63</v>
      </c>
      <c r="I4" t="s">
        <v>66</v>
      </c>
      <c r="J4" t="s">
        <v>177</v>
      </c>
      <c r="K4" t="s">
        <v>290</v>
      </c>
    </row>
    <row r="5" spans="2:11" ht="60">
      <c r="B5" s="168" t="s">
        <v>307</v>
      </c>
      <c r="C5" t="s">
        <v>43</v>
      </c>
      <c r="D5" s="4" t="s">
        <v>129</v>
      </c>
      <c r="E5" t="s">
        <v>54</v>
      </c>
      <c r="K5" t="s">
        <v>291</v>
      </c>
    </row>
    <row r="6" spans="2:11" ht="45">
      <c r="B6" s="168" t="s">
        <v>293</v>
      </c>
      <c r="C6" t="s">
        <v>44</v>
      </c>
      <c r="D6" s="4" t="s">
        <v>309</v>
      </c>
      <c r="K6" t="s">
        <v>292</v>
      </c>
    </row>
    <row r="7" spans="2:11" ht="60">
      <c r="B7" s="168" t="s">
        <v>320</v>
      </c>
      <c r="C7" t="s">
        <v>45</v>
      </c>
      <c r="D7" s="82" t="s">
        <v>50</v>
      </c>
    </row>
    <row r="8" spans="2:11" ht="30">
      <c r="B8" s="168" t="s">
        <v>418</v>
      </c>
      <c r="C8" t="s">
        <v>308</v>
      </c>
      <c r="D8" s="156" t="s">
        <v>300</v>
      </c>
    </row>
    <row r="9" spans="2:11" ht="30">
      <c r="B9" s="168" t="s">
        <v>419</v>
      </c>
      <c r="C9" t="s">
        <v>174</v>
      </c>
      <c r="D9" s="156" t="s">
        <v>301</v>
      </c>
    </row>
    <row r="10" spans="2:11" ht="30">
      <c r="C10" t="s">
        <v>372</v>
      </c>
      <c r="D10" s="156" t="s">
        <v>302</v>
      </c>
    </row>
    <row r="11" spans="2:11" ht="30">
      <c r="D11" s="156" t="s">
        <v>303</v>
      </c>
    </row>
    <row r="12" spans="2:11" ht="30">
      <c r="D12" s="156" t="s">
        <v>304</v>
      </c>
    </row>
    <row r="13" spans="2:11" ht="30">
      <c r="D13" s="154" t="s">
        <v>295</v>
      </c>
    </row>
    <row r="14" spans="2:11" ht="30">
      <c r="D14" s="154" t="s">
        <v>296</v>
      </c>
    </row>
    <row r="15" spans="2:11" ht="30">
      <c r="D15" s="154" t="s">
        <v>297</v>
      </c>
    </row>
    <row r="16" spans="2:11" ht="30">
      <c r="D16" s="154" t="s">
        <v>298</v>
      </c>
    </row>
    <row r="17" spans="4:4" ht="30">
      <c r="D17" s="154" t="s">
        <v>299</v>
      </c>
    </row>
    <row r="18" spans="4:4" ht="60">
      <c r="D18" s="81" t="s">
        <v>412</v>
      </c>
    </row>
    <row r="19" spans="4:4" ht="60">
      <c r="D19" s="81" t="s">
        <v>413</v>
      </c>
    </row>
    <row r="20" spans="4:4" ht="30">
      <c r="D20" s="181" t="s">
        <v>312</v>
      </c>
    </row>
    <row r="21" spans="4:4" ht="30">
      <c r="D21" s="181" t="s">
        <v>316</v>
      </c>
    </row>
    <row r="22" spans="4:4" ht="30">
      <c r="D22" s="181" t="s">
        <v>317</v>
      </c>
    </row>
    <row r="23" spans="4:4" ht="30">
      <c r="D23" s="181" t="s">
        <v>318</v>
      </c>
    </row>
    <row r="24" spans="4:4" ht="45">
      <c r="D24" s="181" t="s">
        <v>319</v>
      </c>
    </row>
    <row r="25" spans="4:4" ht="45">
      <c r="D25" s="181" t="s">
        <v>310</v>
      </c>
    </row>
    <row r="26" spans="4:4" ht="60">
      <c r="D26" s="181" t="s">
        <v>311</v>
      </c>
    </row>
    <row r="27" spans="4:4" ht="45">
      <c r="D27" s="181" t="s">
        <v>336</v>
      </c>
    </row>
    <row r="28" spans="4:4" ht="45">
      <c r="D28" s="181" t="s">
        <v>337</v>
      </c>
    </row>
    <row r="29" spans="4:4" ht="45">
      <c r="D29" s="181" t="s">
        <v>338</v>
      </c>
    </row>
    <row r="30" spans="4:4" ht="45">
      <c r="D30" s="181" t="s">
        <v>335</v>
      </c>
    </row>
    <row r="31" spans="4:4" ht="45">
      <c r="D31" s="181" t="s">
        <v>339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9"/>
  <sheetViews>
    <sheetView topLeftCell="N40" zoomScale="71" zoomScaleNormal="71" workbookViewId="0">
      <selection activeCell="U40" sqref="A40:XFD61"/>
    </sheetView>
  </sheetViews>
  <sheetFormatPr baseColWidth="10" defaultColWidth="11.42578125" defaultRowHeight="15"/>
  <cols>
    <col min="1" max="2" width="18.42578125" style="81" customWidth="1"/>
    <col min="3" max="3" width="15.5703125" customWidth="1"/>
    <col min="4" max="4" width="27.5703125" style="81" customWidth="1"/>
    <col min="5" max="5" width="18" style="204" customWidth="1"/>
    <col min="6" max="6" width="40.140625" customWidth="1"/>
    <col min="7" max="7" width="20.42578125" customWidth="1"/>
    <col min="8" max="8" width="10.42578125" style="205" customWidth="1"/>
    <col min="9" max="9" width="11.42578125" style="205" customWidth="1"/>
    <col min="10" max="10" width="10.140625" style="206" customWidth="1"/>
    <col min="11" max="11" width="11.42578125" style="205" customWidth="1"/>
    <col min="12" max="12" width="10.85546875" style="205" customWidth="1"/>
    <col min="13" max="13" width="18.28515625" style="20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9"/>
  </cols>
  <sheetData>
    <row r="1" spans="1:278" s="170" customFormat="1" ht="16.5" customHeight="1">
      <c r="A1" s="326"/>
      <c r="B1" s="327"/>
      <c r="C1" s="327"/>
      <c r="D1" s="431" t="s">
        <v>391</v>
      </c>
      <c r="E1" s="431"/>
      <c r="F1" s="431"/>
      <c r="G1" s="431"/>
      <c r="H1" s="431"/>
      <c r="I1" s="431"/>
      <c r="J1" s="431"/>
      <c r="K1" s="431"/>
      <c r="L1" s="431"/>
      <c r="M1" s="431"/>
      <c r="N1" s="431"/>
      <c r="O1" s="431"/>
      <c r="P1" s="431"/>
      <c r="Q1" s="432"/>
      <c r="R1" s="318" t="s">
        <v>67</v>
      </c>
      <c r="S1" s="318"/>
      <c r="T1" s="318"/>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328"/>
      <c r="B2" s="329"/>
      <c r="C2" s="329"/>
      <c r="D2" s="433"/>
      <c r="E2" s="433"/>
      <c r="F2" s="433"/>
      <c r="G2" s="433"/>
      <c r="H2" s="433"/>
      <c r="I2" s="433"/>
      <c r="J2" s="433"/>
      <c r="K2" s="433"/>
      <c r="L2" s="433"/>
      <c r="M2" s="433"/>
      <c r="N2" s="433"/>
      <c r="O2" s="433"/>
      <c r="P2" s="433"/>
      <c r="Q2" s="434"/>
      <c r="R2" s="318"/>
      <c r="S2" s="318"/>
      <c r="T2" s="31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19"/>
      <c r="D3" s="433"/>
      <c r="E3" s="433"/>
      <c r="F3" s="433"/>
      <c r="G3" s="433"/>
      <c r="H3" s="433"/>
      <c r="I3" s="433"/>
      <c r="J3" s="433"/>
      <c r="K3" s="433"/>
      <c r="L3" s="433"/>
      <c r="M3" s="433"/>
      <c r="N3" s="433"/>
      <c r="O3" s="433"/>
      <c r="P3" s="433"/>
      <c r="Q3" s="434"/>
      <c r="R3" s="318"/>
      <c r="S3" s="318"/>
      <c r="T3" s="31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19" t="s">
        <v>0</v>
      </c>
      <c r="B4" s="320"/>
      <c r="C4" s="321"/>
      <c r="D4" s="322" t="str">
        <f>'Mapa Final'!D4</f>
        <v>PLANEACIÓN ESTRATÉGICA</v>
      </c>
      <c r="E4" s="323"/>
      <c r="F4" s="323"/>
      <c r="G4" s="323"/>
      <c r="H4" s="323"/>
      <c r="I4" s="323"/>
      <c r="J4" s="323"/>
      <c r="K4" s="323"/>
      <c r="L4" s="323"/>
      <c r="M4" s="323"/>
      <c r="N4" s="324"/>
      <c r="O4" s="325"/>
      <c r="P4" s="325"/>
      <c r="Q4" s="325"/>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19" t="s">
        <v>1</v>
      </c>
      <c r="B5" s="320"/>
      <c r="C5" s="321"/>
      <c r="D5" s="330" t="str">
        <f>'Mapa Final'!D5</f>
        <v>Definir y orientar la planeación estratégica de la organización a partir del establecimiento de los principios corporativos (valores, norms, políticas y directrices) que soportan la Misión y Visión de la entidad, mediante el diagnóstico e identificación de necesidades y la formulación, ejecución de los planes, programas, proyectos, objetivos y políticas institucionales, con el propósito de generar las condiciones adecuadas para la gestión de los recursos asignados a la Rama Judicial.</v>
      </c>
      <c r="E5" s="331"/>
      <c r="F5" s="331"/>
      <c r="G5" s="331"/>
      <c r="H5" s="331"/>
      <c r="I5" s="331"/>
      <c r="J5" s="331"/>
      <c r="K5" s="331"/>
      <c r="L5" s="331"/>
      <c r="M5" s="331"/>
      <c r="N5" s="332"/>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0" customFormat="1" ht="40.5" customHeight="1" thickTop="1" thickBot="1">
      <c r="A7" s="426" t="s">
        <v>373</v>
      </c>
      <c r="B7" s="427"/>
      <c r="C7" s="427"/>
      <c r="D7" s="427"/>
      <c r="E7" s="427"/>
      <c r="F7" s="428"/>
      <c r="G7" s="207"/>
      <c r="H7" s="429" t="s">
        <v>374</v>
      </c>
      <c r="I7" s="429"/>
      <c r="J7" s="429"/>
      <c r="K7" s="429" t="s">
        <v>375</v>
      </c>
      <c r="L7" s="429"/>
      <c r="M7" s="429"/>
      <c r="N7" s="430" t="s">
        <v>376</v>
      </c>
      <c r="O7" s="435" t="s">
        <v>377</v>
      </c>
      <c r="P7" s="437" t="s">
        <v>378</v>
      </c>
      <c r="Q7" s="438"/>
      <c r="R7" s="437" t="s">
        <v>379</v>
      </c>
      <c r="S7" s="438"/>
      <c r="T7" s="439" t="s">
        <v>380</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5" customHeight="1" thickTop="1" thickBot="1">
      <c r="A8" s="217" t="s">
        <v>201</v>
      </c>
      <c r="B8" s="217" t="s">
        <v>408</v>
      </c>
      <c r="C8" s="218" t="s">
        <v>8</v>
      </c>
      <c r="D8" s="208" t="s">
        <v>388</v>
      </c>
      <c r="E8" s="220" t="s">
        <v>10</v>
      </c>
      <c r="F8" s="220" t="s">
        <v>11</v>
      </c>
      <c r="G8" s="220" t="s">
        <v>12</v>
      </c>
      <c r="H8" s="210" t="s">
        <v>381</v>
      </c>
      <c r="I8" s="210" t="s">
        <v>38</v>
      </c>
      <c r="J8" s="210" t="s">
        <v>382</v>
      </c>
      <c r="K8" s="210" t="s">
        <v>381</v>
      </c>
      <c r="L8" s="210" t="s">
        <v>383</v>
      </c>
      <c r="M8" s="210" t="s">
        <v>382</v>
      </c>
      <c r="N8" s="430"/>
      <c r="O8" s="436"/>
      <c r="P8" s="211" t="s">
        <v>384</v>
      </c>
      <c r="Q8" s="211" t="s">
        <v>385</v>
      </c>
      <c r="R8" s="211" t="s">
        <v>386</v>
      </c>
      <c r="S8" s="211" t="s">
        <v>387</v>
      </c>
      <c r="T8" s="439"/>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c r="A9" s="440"/>
      <c r="B9" s="441"/>
      <c r="C9" s="441"/>
      <c r="D9" s="441"/>
      <c r="E9" s="441"/>
      <c r="F9" s="441"/>
      <c r="G9" s="441"/>
      <c r="H9" s="441"/>
      <c r="I9" s="441"/>
      <c r="J9" s="441"/>
      <c r="K9" s="441"/>
      <c r="L9" s="441"/>
      <c r="M9" s="441"/>
      <c r="N9" s="441"/>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c r="A10" s="442">
        <f>'Mapa Final'!A10</f>
        <v>1</v>
      </c>
      <c r="B10" s="469" t="str">
        <f>'Mapa Final'!B10</f>
        <v xml:space="preserve">INCUMPLIMIENTO AL PLAN DE ACCIÓN </v>
      </c>
      <c r="C10" s="445" t="str">
        <f>'Mapa Final'!C10</f>
        <v>Incumplimiento de las metas establecidas</v>
      </c>
      <c r="D10" s="445"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5.Alto volumen de carga laboral </v>
      </c>
      <c r="E10" s="448" t="str">
        <f>'Mapa Final'!E10</f>
        <v xml:space="preserve">Carencia de insumos para formular el plan de acción </v>
      </c>
      <c r="F10" s="448" t="str">
        <f>'Mapa Final'!F10</f>
        <v>Posibilidad  de Incumplimiento de las metas establecidas debido al incumplimiento al Plan de Acción de la Seccional.</v>
      </c>
      <c r="G10" s="448" t="str">
        <f>'Mapa Final'!G10</f>
        <v>Ejecución y Administración de Procesos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Aceptar</v>
      </c>
      <c r="O10" s="576" t="s">
        <v>719</v>
      </c>
      <c r="P10" s="451"/>
      <c r="Q10" s="451"/>
      <c r="R10" s="451"/>
      <c r="S10" s="451"/>
      <c r="T10" s="576" t="s">
        <v>720</v>
      </c>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c r="A11" s="443"/>
      <c r="B11" s="300"/>
      <c r="C11" s="446"/>
      <c r="D11" s="446"/>
      <c r="E11" s="449"/>
      <c r="F11" s="449"/>
      <c r="G11" s="449"/>
      <c r="H11" s="455"/>
      <c r="I11" s="458"/>
      <c r="J11" s="467"/>
      <c r="K11" s="464"/>
      <c r="L11" s="464"/>
      <c r="M11" s="461"/>
      <c r="N11" s="464"/>
      <c r="O11" s="577"/>
      <c r="P11" s="452"/>
      <c r="Q11" s="452"/>
      <c r="R11" s="452"/>
      <c r="S11" s="452"/>
      <c r="T11" s="577"/>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c r="A12" s="443"/>
      <c r="B12" s="300"/>
      <c r="C12" s="446"/>
      <c r="D12" s="446"/>
      <c r="E12" s="449"/>
      <c r="F12" s="449"/>
      <c r="G12" s="449"/>
      <c r="H12" s="455"/>
      <c r="I12" s="458"/>
      <c r="J12" s="467"/>
      <c r="K12" s="464"/>
      <c r="L12" s="464"/>
      <c r="M12" s="461"/>
      <c r="N12" s="464"/>
      <c r="O12" s="577"/>
      <c r="P12" s="452"/>
      <c r="Q12" s="452"/>
      <c r="R12" s="452"/>
      <c r="S12" s="452"/>
      <c r="T12" s="577"/>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c r="A13" s="443"/>
      <c r="B13" s="300"/>
      <c r="C13" s="446"/>
      <c r="D13" s="446"/>
      <c r="E13" s="449"/>
      <c r="F13" s="449"/>
      <c r="G13" s="449"/>
      <c r="H13" s="455"/>
      <c r="I13" s="458"/>
      <c r="J13" s="467"/>
      <c r="K13" s="464"/>
      <c r="L13" s="464"/>
      <c r="M13" s="461"/>
      <c r="N13" s="464"/>
      <c r="O13" s="577"/>
      <c r="P13" s="452"/>
      <c r="Q13" s="452"/>
      <c r="R13" s="452"/>
      <c r="S13" s="452"/>
      <c r="T13" s="577"/>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c r="A14" s="444"/>
      <c r="B14" s="470"/>
      <c r="C14" s="447"/>
      <c r="D14" s="447"/>
      <c r="E14" s="450"/>
      <c r="F14" s="450"/>
      <c r="G14" s="450"/>
      <c r="H14" s="456"/>
      <c r="I14" s="459"/>
      <c r="J14" s="468"/>
      <c r="K14" s="465"/>
      <c r="L14" s="465"/>
      <c r="M14" s="462"/>
      <c r="N14" s="465"/>
      <c r="O14" s="578"/>
      <c r="P14" s="453"/>
      <c r="Q14" s="453"/>
      <c r="R14" s="453"/>
      <c r="S14" s="453"/>
      <c r="T14" s="578"/>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c r="A15" s="442">
        <f>'Mapa Final'!A13</f>
        <v>2</v>
      </c>
      <c r="B15" s="469" t="str">
        <f>'Mapa Final'!B13</f>
        <v>DEMORA EN LA EJECUCIÓN DE LAS ACTIVIDADES DEL PLAN DE ACCIÓN</v>
      </c>
      <c r="C15" s="445" t="str">
        <f>'Mapa Final'!C13</f>
        <v>Incumplimiento de las metas establecidas</v>
      </c>
      <c r="D15" s="445" t="str">
        <f>'Mapa Final'!D13</f>
        <v>1.Insuficiente planta de personal para adelantar los procesos y actividades relacionadas con los procesos de Planeación Estrategica 
2.Alto volumen de carga laboral                                              3. Cambio o Rotanción del personal</v>
      </c>
      <c r="E15" s="448" t="str">
        <f>'Mapa Final'!E13</f>
        <v>Carencia de control y seguimiento al plan de acción..</v>
      </c>
      <c r="F15" s="448" t="str">
        <f>'Mapa Final'!F13</f>
        <v>Posibilidad de Incumplimiento de las metas establecidas debido a la demora en la ejecucipon de las acitividades y/o programadas en el Plan de Acción</v>
      </c>
      <c r="G15" s="448" t="str">
        <f>'Mapa Final'!G13</f>
        <v>Ejecución y Administración de Procesos</v>
      </c>
      <c r="H15" s="454" t="str">
        <f>'Mapa Final'!I13</f>
        <v>Muy Baja</v>
      </c>
      <c r="I15" s="457" t="str">
        <f>'Mapa Final'!L13</f>
        <v>Leve</v>
      </c>
      <c r="J15" s="466" t="str">
        <f>'Mapa Final'!N13</f>
        <v>Bajo</v>
      </c>
      <c r="K15" s="463" t="str">
        <f>'Mapa Final'!AA13</f>
        <v>Muy Baja</v>
      </c>
      <c r="L15" s="463" t="str">
        <f>'Mapa Final'!AE13</f>
        <v>Leve</v>
      </c>
      <c r="M15" s="460" t="str">
        <f>'Mapa Final'!AG13</f>
        <v>Bajo</v>
      </c>
      <c r="N15" s="463" t="str">
        <f>'Mapa Final'!AH13</f>
        <v>Aceptar</v>
      </c>
      <c r="O15" s="576" t="s">
        <v>721</v>
      </c>
      <c r="P15" s="451"/>
      <c r="Q15" s="451"/>
      <c r="R15" s="451"/>
      <c r="S15" s="451"/>
      <c r="T15" s="576" t="s">
        <v>722</v>
      </c>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c r="A16" s="443"/>
      <c r="B16" s="300"/>
      <c r="C16" s="446"/>
      <c r="D16" s="446"/>
      <c r="E16" s="449"/>
      <c r="F16" s="449"/>
      <c r="G16" s="449"/>
      <c r="H16" s="455"/>
      <c r="I16" s="458"/>
      <c r="J16" s="467"/>
      <c r="K16" s="464"/>
      <c r="L16" s="464"/>
      <c r="M16" s="461"/>
      <c r="N16" s="464"/>
      <c r="O16" s="577"/>
      <c r="P16" s="452"/>
      <c r="Q16" s="452"/>
      <c r="R16" s="452"/>
      <c r="S16" s="452"/>
      <c r="T16" s="577"/>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c r="A17" s="443"/>
      <c r="B17" s="300"/>
      <c r="C17" s="446"/>
      <c r="D17" s="446"/>
      <c r="E17" s="449"/>
      <c r="F17" s="449"/>
      <c r="G17" s="449"/>
      <c r="H17" s="455"/>
      <c r="I17" s="458"/>
      <c r="J17" s="467"/>
      <c r="K17" s="464"/>
      <c r="L17" s="464"/>
      <c r="M17" s="461"/>
      <c r="N17" s="464"/>
      <c r="O17" s="577"/>
      <c r="P17" s="452"/>
      <c r="Q17" s="452"/>
      <c r="R17" s="452"/>
      <c r="S17" s="452"/>
      <c r="T17" s="577"/>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c r="A18" s="443"/>
      <c r="B18" s="300"/>
      <c r="C18" s="446"/>
      <c r="D18" s="446"/>
      <c r="E18" s="449"/>
      <c r="F18" s="449"/>
      <c r="G18" s="449"/>
      <c r="H18" s="455"/>
      <c r="I18" s="458"/>
      <c r="J18" s="467"/>
      <c r="K18" s="464"/>
      <c r="L18" s="464"/>
      <c r="M18" s="461"/>
      <c r="N18" s="464"/>
      <c r="O18" s="577"/>
      <c r="P18" s="452"/>
      <c r="Q18" s="452"/>
      <c r="R18" s="452"/>
      <c r="S18" s="452"/>
      <c r="T18" s="577"/>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c r="A19" s="444"/>
      <c r="B19" s="470"/>
      <c r="C19" s="447"/>
      <c r="D19" s="447"/>
      <c r="E19" s="450"/>
      <c r="F19" s="450"/>
      <c r="G19" s="450"/>
      <c r="H19" s="456"/>
      <c r="I19" s="459"/>
      <c r="J19" s="468"/>
      <c r="K19" s="465"/>
      <c r="L19" s="465"/>
      <c r="M19" s="462"/>
      <c r="N19" s="465"/>
      <c r="O19" s="578"/>
      <c r="P19" s="453"/>
      <c r="Q19" s="453"/>
      <c r="R19" s="453"/>
      <c r="S19" s="453"/>
      <c r="T19" s="578"/>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c r="A20" s="442" t="e">
        <f>'Mapa Final'!#REF!</f>
        <v>#REF!</v>
      </c>
      <c r="B20" s="469" t="e">
        <f>'Mapa Final'!#REF!</f>
        <v>#REF!</v>
      </c>
      <c r="C20" s="445" t="e">
        <f>'Mapa Final'!#REF!</f>
        <v>#REF!</v>
      </c>
      <c r="D20" s="445" t="e">
        <f>'Mapa Final'!#REF!</f>
        <v>#REF!</v>
      </c>
      <c r="E20" s="448" t="e">
        <f>'Mapa Final'!#REF!</f>
        <v>#REF!</v>
      </c>
      <c r="F20" s="448" t="e">
        <f>'Mapa Final'!#REF!</f>
        <v>#REF!</v>
      </c>
      <c r="G20" s="448" t="e">
        <f>'Mapa Final'!#REF!</f>
        <v>#REF!</v>
      </c>
      <c r="H20" s="454" t="e">
        <f>'Mapa Final'!#REF!</f>
        <v>#REF!</v>
      </c>
      <c r="I20" s="457" t="e">
        <f>'Mapa Final'!#REF!</f>
        <v>#REF!</v>
      </c>
      <c r="J20" s="466" t="e">
        <f>'Mapa Final'!#REF!</f>
        <v>#REF!</v>
      </c>
      <c r="K20" s="463" t="e">
        <f>'Mapa Final'!#REF!</f>
        <v>#REF!</v>
      </c>
      <c r="L20" s="463" t="e">
        <f>'Mapa Final'!#REF!</f>
        <v>#REF!</v>
      </c>
      <c r="M20" s="460" t="e">
        <f>'Mapa Final'!#REF!</f>
        <v>#REF!</v>
      </c>
      <c r="N20" s="463" t="e">
        <f>'Mapa Final'!#REF!</f>
        <v>#REF!</v>
      </c>
      <c r="O20" s="576" t="s">
        <v>519</v>
      </c>
      <c r="P20" s="579"/>
      <c r="Q20" s="579"/>
      <c r="R20" s="579"/>
      <c r="S20" s="579"/>
      <c r="T20" s="576" t="s">
        <v>723</v>
      </c>
      <c r="U20" s="216"/>
      <c r="V20" s="216"/>
    </row>
    <row r="21" spans="1:176">
      <c r="A21" s="443"/>
      <c r="B21" s="300"/>
      <c r="C21" s="446"/>
      <c r="D21" s="446"/>
      <c r="E21" s="449"/>
      <c r="F21" s="449"/>
      <c r="G21" s="449"/>
      <c r="H21" s="455"/>
      <c r="I21" s="458"/>
      <c r="J21" s="467"/>
      <c r="K21" s="464"/>
      <c r="L21" s="464"/>
      <c r="M21" s="461"/>
      <c r="N21" s="464"/>
      <c r="O21" s="577"/>
      <c r="P21" s="580"/>
      <c r="Q21" s="580"/>
      <c r="R21" s="580"/>
      <c r="S21" s="580"/>
      <c r="T21" s="577"/>
      <c r="U21" s="216"/>
      <c r="V21" s="216"/>
    </row>
    <row r="22" spans="1:176">
      <c r="A22" s="443"/>
      <c r="B22" s="300"/>
      <c r="C22" s="446"/>
      <c r="D22" s="446"/>
      <c r="E22" s="449"/>
      <c r="F22" s="449"/>
      <c r="G22" s="449"/>
      <c r="H22" s="455"/>
      <c r="I22" s="458"/>
      <c r="J22" s="467"/>
      <c r="K22" s="464"/>
      <c r="L22" s="464"/>
      <c r="M22" s="461"/>
      <c r="N22" s="464"/>
      <c r="O22" s="577"/>
      <c r="P22" s="580"/>
      <c r="Q22" s="580"/>
      <c r="R22" s="580"/>
      <c r="S22" s="580"/>
      <c r="T22" s="577"/>
      <c r="U22" s="216"/>
      <c r="V22" s="216"/>
    </row>
    <row r="23" spans="1:176">
      <c r="A23" s="443"/>
      <c r="B23" s="300"/>
      <c r="C23" s="446"/>
      <c r="D23" s="446"/>
      <c r="E23" s="449"/>
      <c r="F23" s="449"/>
      <c r="G23" s="449"/>
      <c r="H23" s="455"/>
      <c r="I23" s="458"/>
      <c r="J23" s="467"/>
      <c r="K23" s="464"/>
      <c r="L23" s="464"/>
      <c r="M23" s="461"/>
      <c r="N23" s="464"/>
      <c r="O23" s="577"/>
      <c r="P23" s="580"/>
      <c r="Q23" s="580"/>
      <c r="R23" s="580"/>
      <c r="S23" s="580"/>
      <c r="T23" s="577"/>
      <c r="U23" s="216"/>
      <c r="V23" s="216"/>
    </row>
    <row r="24" spans="1:176" ht="307.5" customHeight="1" thickBot="1">
      <c r="A24" s="444"/>
      <c r="B24" s="470"/>
      <c r="C24" s="447"/>
      <c r="D24" s="447"/>
      <c r="E24" s="450"/>
      <c r="F24" s="450"/>
      <c r="G24" s="450"/>
      <c r="H24" s="456"/>
      <c r="I24" s="459"/>
      <c r="J24" s="468"/>
      <c r="K24" s="465"/>
      <c r="L24" s="465"/>
      <c r="M24" s="462"/>
      <c r="N24" s="465"/>
      <c r="O24" s="578"/>
      <c r="P24" s="581"/>
      <c r="Q24" s="581"/>
      <c r="R24" s="581"/>
      <c r="S24" s="581"/>
      <c r="T24" s="578"/>
      <c r="U24" s="216"/>
      <c r="V24" s="216"/>
    </row>
    <row r="25" spans="1:176">
      <c r="A25" s="442">
        <f>'Mapa Final'!A16</f>
        <v>3</v>
      </c>
      <c r="B25" s="469" t="str">
        <f>'Mapa Final'!B16</f>
        <v>Corrupción</v>
      </c>
      <c r="C25" s="445" t="str">
        <f>'Mapa Final'!C16</f>
        <v>Reputacional(Corrupción)</v>
      </c>
      <c r="D25" s="445"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48" t="str">
        <f>'Mapa Final'!E16</f>
        <v xml:space="preserve">Carencia de transparencia, etica y valores . </v>
      </c>
      <c r="F25" s="448" t="str">
        <f>'Mapa Final'!F16</f>
        <v xml:space="preserve">Posibilidad de actos indebidos de  los servidores judiciales debido a  la carencia en transparencia, etica y valores </v>
      </c>
      <c r="G25" s="448" t="str">
        <f>'Mapa Final'!G16</f>
        <v>Fraude Interno</v>
      </c>
      <c r="H25" s="454" t="str">
        <f>'Mapa Final'!I16</f>
        <v>Muy Baja</v>
      </c>
      <c r="I25" s="457" t="str">
        <f>'Mapa Final'!L16</f>
        <v>Menor</v>
      </c>
      <c r="J25" s="466" t="str">
        <f>'Mapa Final'!N16</f>
        <v>Bajo</v>
      </c>
      <c r="K25" s="463" t="str">
        <f>'Mapa Final'!AA16</f>
        <v>Muy Baja</v>
      </c>
      <c r="L25" s="463" t="str">
        <f>'Mapa Final'!AE16</f>
        <v>Menor</v>
      </c>
      <c r="M25" s="460" t="str">
        <f>'Mapa Final'!AG16</f>
        <v>Bajo</v>
      </c>
      <c r="N25" s="463" t="str">
        <f>'Mapa Final'!AH16</f>
        <v>Evitar</v>
      </c>
      <c r="O25" s="576" t="s">
        <v>724</v>
      </c>
      <c r="P25" s="579"/>
      <c r="Q25" s="579"/>
      <c r="R25" s="579"/>
      <c r="S25" s="579"/>
      <c r="T25" s="576" t="s">
        <v>725</v>
      </c>
    </row>
    <row r="26" spans="1:176">
      <c r="A26" s="443"/>
      <c r="B26" s="300"/>
      <c r="C26" s="446"/>
      <c r="D26" s="446"/>
      <c r="E26" s="449"/>
      <c r="F26" s="449"/>
      <c r="G26" s="449"/>
      <c r="H26" s="455"/>
      <c r="I26" s="458"/>
      <c r="J26" s="467"/>
      <c r="K26" s="464"/>
      <c r="L26" s="464"/>
      <c r="M26" s="461"/>
      <c r="N26" s="464"/>
      <c r="O26" s="577"/>
      <c r="P26" s="580"/>
      <c r="Q26" s="580"/>
      <c r="R26" s="580"/>
      <c r="S26" s="580"/>
      <c r="T26" s="577"/>
    </row>
    <row r="27" spans="1:176">
      <c r="A27" s="443"/>
      <c r="B27" s="300"/>
      <c r="C27" s="446"/>
      <c r="D27" s="446"/>
      <c r="E27" s="449"/>
      <c r="F27" s="449"/>
      <c r="G27" s="449"/>
      <c r="H27" s="455"/>
      <c r="I27" s="458"/>
      <c r="J27" s="467"/>
      <c r="K27" s="464"/>
      <c r="L27" s="464"/>
      <c r="M27" s="461"/>
      <c r="N27" s="464"/>
      <c r="O27" s="577"/>
      <c r="P27" s="580"/>
      <c r="Q27" s="580"/>
      <c r="R27" s="580"/>
      <c r="S27" s="580"/>
      <c r="T27" s="577"/>
    </row>
    <row r="28" spans="1:176">
      <c r="A28" s="443"/>
      <c r="B28" s="300"/>
      <c r="C28" s="446"/>
      <c r="D28" s="446"/>
      <c r="E28" s="449"/>
      <c r="F28" s="449"/>
      <c r="G28" s="449"/>
      <c r="H28" s="455"/>
      <c r="I28" s="458"/>
      <c r="J28" s="467"/>
      <c r="K28" s="464"/>
      <c r="L28" s="464"/>
      <c r="M28" s="461"/>
      <c r="N28" s="464"/>
      <c r="O28" s="577"/>
      <c r="P28" s="580"/>
      <c r="Q28" s="580"/>
      <c r="R28" s="580"/>
      <c r="S28" s="580"/>
      <c r="T28" s="577"/>
    </row>
    <row r="29" spans="1:176" ht="277.5" customHeight="1" thickBot="1">
      <c r="A29" s="444"/>
      <c r="B29" s="470"/>
      <c r="C29" s="447"/>
      <c r="D29" s="447"/>
      <c r="E29" s="450"/>
      <c r="F29" s="450"/>
      <c r="G29" s="450"/>
      <c r="H29" s="456"/>
      <c r="I29" s="459"/>
      <c r="J29" s="468"/>
      <c r="K29" s="465"/>
      <c r="L29" s="465"/>
      <c r="M29" s="462"/>
      <c r="N29" s="465"/>
      <c r="O29" s="578"/>
      <c r="P29" s="581"/>
      <c r="Q29" s="581"/>
      <c r="R29" s="581"/>
      <c r="S29" s="581"/>
      <c r="T29" s="578"/>
    </row>
    <row r="30" spans="1:176">
      <c r="A30" s="442">
        <f>'Mapa Final'!A21</f>
        <v>4</v>
      </c>
      <c r="B30" s="469" t="str">
        <f>'Mapa Final'!B21</f>
        <v>Interrupción o demora en el Servicio Público de Administrar  Justicia.</v>
      </c>
      <c r="C30" s="445" t="str">
        <f>'Mapa Final'!C21</f>
        <v>Afectación en la Prestación del Servicio de Justicia</v>
      </c>
      <c r="D30" s="445" t="str">
        <f>'Mapa Final'!D21</f>
        <v>1. Paros que afecten la prestación del servicio.  
2. Huelgas, protestas ciudadana
3. Disturbios o hechos violentos
4.Pandemia
5.Emergencias Ambientales</v>
      </c>
      <c r="E30" s="448" t="str">
        <f>'Mapa Final'!E21</f>
        <v>Suceso de fuerza mayor que imposibilitan la gestión judicial</v>
      </c>
      <c r="F30" s="448" t="str">
        <f>'Mapa Final'!F21</f>
        <v>Posibilidad de  afectación en la Prestación del Servicio de Justicia debido a un suceso de fuerza mayor que imposibilita la gestión judicial</v>
      </c>
      <c r="G30" s="448" t="str">
        <f>'Mapa Final'!G21</f>
        <v>Usuarios, productos y prácticas organizacionales</v>
      </c>
      <c r="H30" s="454" t="str">
        <f>'Mapa Final'!I21</f>
        <v>Baja</v>
      </c>
      <c r="I30" s="457" t="str">
        <f>'Mapa Final'!L21</f>
        <v>Leve</v>
      </c>
      <c r="J30" s="466" t="str">
        <f>'Mapa Final'!N21</f>
        <v>Bajo</v>
      </c>
      <c r="K30" s="463" t="str">
        <f>'Mapa Final'!AA21</f>
        <v>Baja</v>
      </c>
      <c r="L30" s="463" t="str">
        <f>'Mapa Final'!AE21</f>
        <v>Leve</v>
      </c>
      <c r="M30" s="460" t="str">
        <f>'Mapa Final'!AG21</f>
        <v>Bajo</v>
      </c>
      <c r="N30" s="463" t="str">
        <f>'Mapa Final'!AH21</f>
        <v>Reducir(mitigar)</v>
      </c>
      <c r="O30" s="576" t="s">
        <v>726</v>
      </c>
      <c r="P30" s="451"/>
      <c r="Q30" s="451"/>
      <c r="R30" s="451"/>
      <c r="S30" s="451"/>
      <c r="T30" s="576" t="s">
        <v>727</v>
      </c>
    </row>
    <row r="31" spans="1:176">
      <c r="A31" s="443"/>
      <c r="B31" s="300"/>
      <c r="C31" s="446"/>
      <c r="D31" s="446"/>
      <c r="E31" s="449"/>
      <c r="F31" s="449"/>
      <c r="G31" s="449"/>
      <c r="H31" s="455"/>
      <c r="I31" s="458"/>
      <c r="J31" s="467"/>
      <c r="K31" s="464"/>
      <c r="L31" s="464"/>
      <c r="M31" s="461"/>
      <c r="N31" s="464"/>
      <c r="O31" s="577"/>
      <c r="P31" s="452"/>
      <c r="Q31" s="452"/>
      <c r="R31" s="452"/>
      <c r="S31" s="452"/>
      <c r="T31" s="577"/>
    </row>
    <row r="32" spans="1:176">
      <c r="A32" s="443"/>
      <c r="B32" s="300"/>
      <c r="C32" s="446"/>
      <c r="D32" s="446"/>
      <c r="E32" s="449"/>
      <c r="F32" s="449"/>
      <c r="G32" s="449"/>
      <c r="H32" s="455"/>
      <c r="I32" s="458"/>
      <c r="J32" s="467"/>
      <c r="K32" s="464"/>
      <c r="L32" s="464"/>
      <c r="M32" s="461"/>
      <c r="N32" s="464"/>
      <c r="O32" s="577"/>
      <c r="P32" s="452"/>
      <c r="Q32" s="452"/>
      <c r="R32" s="452"/>
      <c r="S32" s="452"/>
      <c r="T32" s="577"/>
    </row>
    <row r="33" spans="1:20">
      <c r="A33" s="443"/>
      <c r="B33" s="300"/>
      <c r="C33" s="446"/>
      <c r="D33" s="446"/>
      <c r="E33" s="449"/>
      <c r="F33" s="449"/>
      <c r="G33" s="449"/>
      <c r="H33" s="455"/>
      <c r="I33" s="458"/>
      <c r="J33" s="467"/>
      <c r="K33" s="464"/>
      <c r="L33" s="464"/>
      <c r="M33" s="461"/>
      <c r="N33" s="464"/>
      <c r="O33" s="577"/>
      <c r="P33" s="452"/>
      <c r="Q33" s="452"/>
      <c r="R33" s="452"/>
      <c r="S33" s="452"/>
      <c r="T33" s="577"/>
    </row>
    <row r="34" spans="1:20" ht="102.75" customHeight="1" thickBot="1">
      <c r="A34" s="444"/>
      <c r="B34" s="470"/>
      <c r="C34" s="447"/>
      <c r="D34" s="447"/>
      <c r="E34" s="450"/>
      <c r="F34" s="450"/>
      <c r="G34" s="450"/>
      <c r="H34" s="456"/>
      <c r="I34" s="459"/>
      <c r="J34" s="468"/>
      <c r="K34" s="465"/>
      <c r="L34" s="465"/>
      <c r="M34" s="462"/>
      <c r="N34" s="465"/>
      <c r="O34" s="578"/>
      <c r="P34" s="453"/>
      <c r="Q34" s="453"/>
      <c r="R34" s="453"/>
      <c r="S34" s="453"/>
      <c r="T34" s="578"/>
    </row>
    <row r="35" spans="1:20">
      <c r="A35" s="442">
        <f>'Mapa Final'!A24</f>
        <v>5</v>
      </c>
      <c r="B35" s="469" t="str">
        <f>'Mapa Final'!B24</f>
        <v>Inaplicabilidad de la normavidad ambiental vigente</v>
      </c>
      <c r="C35" s="445" t="str">
        <f>'Mapa Final'!C24</f>
        <v xml:space="preserve"> Afectación Ambiental</v>
      </c>
      <c r="D35" s="445"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Final'!E24</f>
        <v>Desconocimiento de los lineamientos ambientales y normatividad  ambiental vigente</v>
      </c>
      <c r="F35" s="448" t="str">
        <f>'Mapa Final'!F24</f>
        <v>Posibilidad de afectación ambiental debido al desconocimiento de las lineamientos ambientales y normatividad ambiental vigente</v>
      </c>
      <c r="G35" s="448" t="str">
        <f>'Mapa Final'!G24</f>
        <v>Eventos Ambientales Internos</v>
      </c>
      <c r="H35" s="454" t="str">
        <f>'Mapa Final'!I24</f>
        <v>Baja</v>
      </c>
      <c r="I35" s="457" t="str">
        <f>'Mapa Final'!L24</f>
        <v>Menor</v>
      </c>
      <c r="J35" s="466" t="str">
        <f>'Mapa Final'!N24</f>
        <v>Moderado</v>
      </c>
      <c r="K35" s="463" t="str">
        <f>'Mapa Final'!AA24</f>
        <v>Baja</v>
      </c>
      <c r="L35" s="463" t="str">
        <f>'Mapa Final'!AE24</f>
        <v>Menor</v>
      </c>
      <c r="M35" s="460" t="str">
        <f>'Mapa Final'!AG24</f>
        <v>Moderado</v>
      </c>
      <c r="N35" s="463" t="str">
        <f>'Mapa Final'!AH24</f>
        <v>Reducir(mitigar)</v>
      </c>
      <c r="O35" s="451"/>
      <c r="P35" s="451"/>
      <c r="Q35" s="451"/>
      <c r="R35" s="451"/>
      <c r="S35" s="451"/>
      <c r="T35" s="451"/>
    </row>
    <row r="36" spans="1:20">
      <c r="A36" s="443"/>
      <c r="B36" s="300"/>
      <c r="C36" s="446"/>
      <c r="D36" s="446"/>
      <c r="E36" s="449"/>
      <c r="F36" s="449"/>
      <c r="G36" s="449"/>
      <c r="H36" s="455"/>
      <c r="I36" s="458"/>
      <c r="J36" s="467"/>
      <c r="K36" s="464"/>
      <c r="L36" s="464"/>
      <c r="M36" s="461"/>
      <c r="N36" s="464"/>
      <c r="O36" s="452"/>
      <c r="P36" s="452"/>
      <c r="Q36" s="452"/>
      <c r="R36" s="452"/>
      <c r="S36" s="452"/>
      <c r="T36" s="452"/>
    </row>
    <row r="37" spans="1:20">
      <c r="A37" s="443"/>
      <c r="B37" s="300"/>
      <c r="C37" s="446"/>
      <c r="D37" s="446"/>
      <c r="E37" s="449"/>
      <c r="F37" s="449"/>
      <c r="G37" s="449"/>
      <c r="H37" s="455"/>
      <c r="I37" s="458"/>
      <c r="J37" s="467"/>
      <c r="K37" s="464"/>
      <c r="L37" s="464"/>
      <c r="M37" s="461"/>
      <c r="N37" s="464"/>
      <c r="O37" s="452"/>
      <c r="P37" s="452"/>
      <c r="Q37" s="452"/>
      <c r="R37" s="452"/>
      <c r="S37" s="452"/>
      <c r="T37" s="452"/>
    </row>
    <row r="38" spans="1:20">
      <c r="A38" s="443"/>
      <c r="B38" s="300"/>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0"/>
      <c r="C39" s="447"/>
      <c r="D39" s="447"/>
      <c r="E39" s="450"/>
      <c r="F39" s="450"/>
      <c r="G39" s="450"/>
      <c r="H39" s="456"/>
      <c r="I39" s="459"/>
      <c r="J39" s="468"/>
      <c r="K39" s="465"/>
      <c r="L39" s="465"/>
      <c r="M39" s="462"/>
      <c r="N39" s="465"/>
      <c r="O39" s="453"/>
      <c r="P39" s="453"/>
      <c r="Q39" s="453"/>
      <c r="R39" s="453"/>
      <c r="S39" s="453"/>
      <c r="T39" s="453"/>
    </row>
  </sheetData>
  <mergeCells count="139">
    <mergeCell ref="B10:B14"/>
    <mergeCell ref="B15:B19"/>
    <mergeCell ref="B20:B24"/>
    <mergeCell ref="B25:B29"/>
    <mergeCell ref="B30:B34"/>
    <mergeCell ref="B35:B39"/>
    <mergeCell ref="P35:P39"/>
    <mergeCell ref="Q35:Q39"/>
    <mergeCell ref="R35:R39"/>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0:J1048576">
    <cfRule type="containsText" dxfId="2131" priority="663" operator="containsText" text="3- Moderado">
      <formula>NOT(ISERROR(SEARCH("3- Moderado",A7)))</formula>
    </cfRule>
    <cfRule type="containsText" dxfId="2130" priority="664" operator="containsText" text="6- Moderado">
      <formula>NOT(ISERROR(SEARCH("6- Moderado",A7)))</formula>
    </cfRule>
    <cfRule type="containsText" dxfId="2129" priority="665" operator="containsText" text="4- Moderado">
      <formula>NOT(ISERROR(SEARCH("4- Moderado",A7)))</formula>
    </cfRule>
    <cfRule type="containsText" dxfId="2128" priority="666" operator="containsText" text="3- Bajo">
      <formula>NOT(ISERROR(SEARCH("3- Bajo",A7)))</formula>
    </cfRule>
    <cfRule type="containsText" dxfId="2127" priority="667" operator="containsText" text="4- Bajo">
      <formula>NOT(ISERROR(SEARCH("4- Bajo",A7)))</formula>
    </cfRule>
    <cfRule type="containsText" dxfId="2126" priority="668" operator="containsText" text="1- Bajo">
      <formula>NOT(ISERROR(SEARCH("1- Bajo",A7)))</formula>
    </cfRule>
  </conditionalFormatting>
  <conditionalFormatting sqref="H8:J8">
    <cfRule type="containsText" dxfId="2125" priority="656" operator="containsText" text="3- Moderado">
      <formula>NOT(ISERROR(SEARCH("3- Moderado",H8)))</formula>
    </cfRule>
    <cfRule type="containsText" dxfId="2124" priority="657" operator="containsText" text="6- Moderado">
      <formula>NOT(ISERROR(SEARCH("6- Moderado",H8)))</formula>
    </cfRule>
    <cfRule type="containsText" dxfId="2123" priority="658" operator="containsText" text="4- Moderado">
      <formula>NOT(ISERROR(SEARCH("4- Moderado",H8)))</formula>
    </cfRule>
    <cfRule type="containsText" dxfId="2122" priority="659" operator="containsText" text="3- Bajo">
      <formula>NOT(ISERROR(SEARCH("3- Bajo",H8)))</formula>
    </cfRule>
    <cfRule type="containsText" dxfId="2121" priority="660" operator="containsText" text="4- Bajo">
      <formula>NOT(ISERROR(SEARCH("4- Bajo",H8)))</formula>
    </cfRule>
    <cfRule type="containsText" dxfId="2120" priority="662" operator="containsText" text="1- Bajo">
      <formula>NOT(ISERROR(SEARCH("1- Bajo",H8)))</formula>
    </cfRule>
  </conditionalFormatting>
  <conditionalFormatting sqref="J8 J40:J1048576">
    <cfRule type="containsText" dxfId="2119" priority="645" operator="containsText" text="25- Extremo">
      <formula>NOT(ISERROR(SEARCH("25- Extremo",J8)))</formula>
    </cfRule>
    <cfRule type="containsText" dxfId="2118" priority="646" operator="containsText" text="20- Extremo">
      <formula>NOT(ISERROR(SEARCH("20- Extremo",J8)))</formula>
    </cfRule>
    <cfRule type="containsText" dxfId="2117" priority="647" operator="containsText" text="15- Extremo">
      <formula>NOT(ISERROR(SEARCH("15- Extremo",J8)))</formula>
    </cfRule>
    <cfRule type="containsText" dxfId="2116" priority="648" operator="containsText" text="10- Extremo">
      <formula>NOT(ISERROR(SEARCH("10- Extremo",J8)))</formula>
    </cfRule>
    <cfRule type="containsText" dxfId="2115" priority="649" operator="containsText" text="5- Extremo">
      <formula>NOT(ISERROR(SEARCH("5- Extremo",J8)))</formula>
    </cfRule>
    <cfRule type="containsText" dxfId="2114" priority="650" operator="containsText" text="12- Alto">
      <formula>NOT(ISERROR(SEARCH("12- Alto",J8)))</formula>
    </cfRule>
    <cfRule type="containsText" dxfId="2113" priority="651" operator="containsText" text="10- Alto">
      <formula>NOT(ISERROR(SEARCH("10- Alto",J8)))</formula>
    </cfRule>
    <cfRule type="containsText" dxfId="2112" priority="652" operator="containsText" text="9- Alto">
      <formula>NOT(ISERROR(SEARCH("9- Alto",J8)))</formula>
    </cfRule>
    <cfRule type="containsText" dxfId="2111" priority="653" operator="containsText" text="8- Alto">
      <formula>NOT(ISERROR(SEARCH("8- Alto",J8)))</formula>
    </cfRule>
    <cfRule type="containsText" dxfId="2110" priority="654" operator="containsText" text="5- Alto">
      <formula>NOT(ISERROR(SEARCH("5- Alto",J8)))</formula>
    </cfRule>
    <cfRule type="containsText" dxfId="2109" priority="655" operator="containsText" text="4- Alto">
      <formula>NOT(ISERROR(SEARCH("4- Alto",J8)))</formula>
    </cfRule>
    <cfRule type="containsText" dxfId="2108" priority="661" operator="containsText" text="2- Bajo">
      <formula>NOT(ISERROR(SEARCH("2- Bajo",J8)))</formula>
    </cfRule>
  </conditionalFormatting>
  <conditionalFormatting sqref="K10:L10 K15:L15 K20:L20">
    <cfRule type="containsText" dxfId="2107" priority="639" operator="containsText" text="3- Moderado">
      <formula>NOT(ISERROR(SEARCH("3- Moderado",K10)))</formula>
    </cfRule>
    <cfRule type="containsText" dxfId="2106" priority="640" operator="containsText" text="6- Moderado">
      <formula>NOT(ISERROR(SEARCH("6- Moderado",K10)))</formula>
    </cfRule>
    <cfRule type="containsText" dxfId="2105" priority="641" operator="containsText" text="4- Moderado">
      <formula>NOT(ISERROR(SEARCH("4- Moderado",K10)))</formula>
    </cfRule>
    <cfRule type="containsText" dxfId="2104" priority="642" operator="containsText" text="3- Bajo">
      <formula>NOT(ISERROR(SEARCH("3- Bajo",K10)))</formula>
    </cfRule>
    <cfRule type="containsText" dxfId="2103" priority="643" operator="containsText" text="4- Bajo">
      <formula>NOT(ISERROR(SEARCH("4- Bajo",K10)))</formula>
    </cfRule>
    <cfRule type="containsText" dxfId="2102" priority="644" operator="containsText" text="1- Bajo">
      <formula>NOT(ISERROR(SEARCH("1- Bajo",K10)))</formula>
    </cfRule>
  </conditionalFormatting>
  <conditionalFormatting sqref="H10:I10 H15:I15 H20:I20">
    <cfRule type="containsText" dxfId="2101" priority="633" operator="containsText" text="3- Moderado">
      <formula>NOT(ISERROR(SEARCH("3- Moderado",H10)))</formula>
    </cfRule>
    <cfRule type="containsText" dxfId="2100" priority="634" operator="containsText" text="6- Moderado">
      <formula>NOT(ISERROR(SEARCH("6- Moderado",H10)))</formula>
    </cfRule>
    <cfRule type="containsText" dxfId="2099" priority="635" operator="containsText" text="4- Moderado">
      <formula>NOT(ISERROR(SEARCH("4- Moderado",H10)))</formula>
    </cfRule>
    <cfRule type="containsText" dxfId="2098" priority="636" operator="containsText" text="3- Bajo">
      <formula>NOT(ISERROR(SEARCH("3- Bajo",H10)))</formula>
    </cfRule>
    <cfRule type="containsText" dxfId="2097" priority="637" operator="containsText" text="4- Bajo">
      <formula>NOT(ISERROR(SEARCH("4- Bajo",H10)))</formula>
    </cfRule>
    <cfRule type="containsText" dxfId="2096" priority="638" operator="containsText" text="1- Bajo">
      <formula>NOT(ISERROR(SEARCH("1- Bajo",H10)))</formula>
    </cfRule>
  </conditionalFormatting>
  <conditionalFormatting sqref="A10:E10 E15 A15:B15 B20 B25 B30 B35">
    <cfRule type="containsText" dxfId="2095" priority="627" operator="containsText" text="3- Moderado">
      <formula>NOT(ISERROR(SEARCH("3- Moderado",A10)))</formula>
    </cfRule>
    <cfRule type="containsText" dxfId="2094" priority="628" operator="containsText" text="6- Moderado">
      <formula>NOT(ISERROR(SEARCH("6- Moderado",A10)))</formula>
    </cfRule>
    <cfRule type="containsText" dxfId="2093" priority="629" operator="containsText" text="4- Moderado">
      <formula>NOT(ISERROR(SEARCH("4- Moderado",A10)))</formula>
    </cfRule>
    <cfRule type="containsText" dxfId="2092" priority="630" operator="containsText" text="3- Bajo">
      <formula>NOT(ISERROR(SEARCH("3- Bajo",A10)))</formula>
    </cfRule>
    <cfRule type="containsText" dxfId="2091" priority="631" operator="containsText" text="4- Bajo">
      <formula>NOT(ISERROR(SEARCH("4- Bajo",A10)))</formula>
    </cfRule>
    <cfRule type="containsText" dxfId="2090" priority="632" operator="containsText" text="1- Bajo">
      <formula>NOT(ISERROR(SEARCH("1- Bajo",A10)))</formula>
    </cfRule>
  </conditionalFormatting>
  <conditionalFormatting sqref="F10:G10 F15:G15">
    <cfRule type="containsText" dxfId="2089" priority="621" operator="containsText" text="3- Moderado">
      <formula>NOT(ISERROR(SEARCH("3- Moderado",F10)))</formula>
    </cfRule>
    <cfRule type="containsText" dxfId="2088" priority="622" operator="containsText" text="6- Moderado">
      <formula>NOT(ISERROR(SEARCH("6- Moderado",F10)))</formula>
    </cfRule>
    <cfRule type="containsText" dxfId="2087" priority="623" operator="containsText" text="4- Moderado">
      <formula>NOT(ISERROR(SEARCH("4- Moderado",F10)))</formula>
    </cfRule>
    <cfRule type="containsText" dxfId="2086" priority="624" operator="containsText" text="3- Bajo">
      <formula>NOT(ISERROR(SEARCH("3- Bajo",F10)))</formula>
    </cfRule>
    <cfRule type="containsText" dxfId="2085" priority="625" operator="containsText" text="4- Bajo">
      <formula>NOT(ISERROR(SEARCH("4- Bajo",F10)))</formula>
    </cfRule>
    <cfRule type="containsText" dxfId="2084" priority="626" operator="containsText" text="1- Bajo">
      <formula>NOT(ISERROR(SEARCH("1- Bajo",F10)))</formula>
    </cfRule>
  </conditionalFormatting>
  <conditionalFormatting sqref="K8">
    <cfRule type="containsText" dxfId="2083" priority="615" operator="containsText" text="3- Moderado">
      <formula>NOT(ISERROR(SEARCH("3- Moderado",K8)))</formula>
    </cfRule>
    <cfRule type="containsText" dxfId="2082" priority="616" operator="containsText" text="6- Moderado">
      <formula>NOT(ISERROR(SEARCH("6- Moderado",K8)))</formula>
    </cfRule>
    <cfRule type="containsText" dxfId="2081" priority="617" operator="containsText" text="4- Moderado">
      <formula>NOT(ISERROR(SEARCH("4- Moderado",K8)))</formula>
    </cfRule>
    <cfRule type="containsText" dxfId="2080" priority="618" operator="containsText" text="3- Bajo">
      <formula>NOT(ISERROR(SEARCH("3- Bajo",K8)))</formula>
    </cfRule>
    <cfRule type="containsText" dxfId="2079" priority="619" operator="containsText" text="4- Bajo">
      <formula>NOT(ISERROR(SEARCH("4- Bajo",K8)))</formula>
    </cfRule>
    <cfRule type="containsText" dxfId="2078" priority="620" operator="containsText" text="1- Bajo">
      <formula>NOT(ISERROR(SEARCH("1- Bajo",K8)))</formula>
    </cfRule>
  </conditionalFormatting>
  <conditionalFormatting sqref="L8">
    <cfRule type="containsText" dxfId="2077" priority="609" operator="containsText" text="3- Moderado">
      <formula>NOT(ISERROR(SEARCH("3- Moderado",L8)))</formula>
    </cfRule>
    <cfRule type="containsText" dxfId="2076" priority="610" operator="containsText" text="6- Moderado">
      <formula>NOT(ISERROR(SEARCH("6- Moderado",L8)))</formula>
    </cfRule>
    <cfRule type="containsText" dxfId="2075" priority="611" operator="containsText" text="4- Moderado">
      <formula>NOT(ISERROR(SEARCH("4- Moderado",L8)))</formula>
    </cfRule>
    <cfRule type="containsText" dxfId="2074" priority="612" operator="containsText" text="3- Bajo">
      <formula>NOT(ISERROR(SEARCH("3- Bajo",L8)))</formula>
    </cfRule>
    <cfRule type="containsText" dxfId="2073" priority="613" operator="containsText" text="4- Bajo">
      <formula>NOT(ISERROR(SEARCH("4- Bajo",L8)))</formula>
    </cfRule>
    <cfRule type="containsText" dxfId="2072" priority="614" operator="containsText" text="1- Bajo">
      <formula>NOT(ISERROR(SEARCH("1- Bajo",L8)))</formula>
    </cfRule>
  </conditionalFormatting>
  <conditionalFormatting sqref="M8">
    <cfRule type="containsText" dxfId="2071" priority="603" operator="containsText" text="3- Moderado">
      <formula>NOT(ISERROR(SEARCH("3- Moderado",M8)))</formula>
    </cfRule>
    <cfRule type="containsText" dxfId="2070" priority="604" operator="containsText" text="6- Moderado">
      <formula>NOT(ISERROR(SEARCH("6- Moderado",M8)))</formula>
    </cfRule>
    <cfRule type="containsText" dxfId="2069" priority="605" operator="containsText" text="4- Moderado">
      <formula>NOT(ISERROR(SEARCH("4- Moderado",M8)))</formula>
    </cfRule>
    <cfRule type="containsText" dxfId="2068" priority="606" operator="containsText" text="3- Bajo">
      <formula>NOT(ISERROR(SEARCH("3- Bajo",M8)))</formula>
    </cfRule>
    <cfRule type="containsText" dxfId="2067" priority="607" operator="containsText" text="4- Bajo">
      <formula>NOT(ISERROR(SEARCH("4- Bajo",M8)))</formula>
    </cfRule>
    <cfRule type="containsText" dxfId="2066" priority="608" operator="containsText" text="1- Bajo">
      <formula>NOT(ISERROR(SEARCH("1- Bajo",M8)))</formula>
    </cfRule>
  </conditionalFormatting>
  <conditionalFormatting sqref="J10:J24">
    <cfRule type="containsText" dxfId="2065" priority="598" operator="containsText" text="Bajo">
      <formula>NOT(ISERROR(SEARCH("Bajo",J10)))</formula>
    </cfRule>
    <cfRule type="containsText" dxfId="2064" priority="599" operator="containsText" text="Moderado">
      <formula>NOT(ISERROR(SEARCH("Moderado",J10)))</formula>
    </cfRule>
    <cfRule type="containsText" dxfId="2063" priority="600" operator="containsText" text="Alto">
      <formula>NOT(ISERROR(SEARCH("Alto",J10)))</formula>
    </cfRule>
    <cfRule type="containsText" dxfId="206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061" priority="573" operator="containsText" text="Moderado">
      <formula>NOT(ISERROR(SEARCH("Moderado",M10)))</formula>
    </cfRule>
    <cfRule type="containsText" dxfId="2060" priority="593" operator="containsText" text="Bajo">
      <formula>NOT(ISERROR(SEARCH("Bajo",M10)))</formula>
    </cfRule>
    <cfRule type="containsText" dxfId="2059" priority="594" operator="containsText" text="Moderado">
      <formula>NOT(ISERROR(SEARCH("Moderado",M10)))</formula>
    </cfRule>
    <cfRule type="containsText" dxfId="2058" priority="595" operator="containsText" text="Alto">
      <formula>NOT(ISERROR(SEARCH("Alto",M10)))</formula>
    </cfRule>
    <cfRule type="containsText" dxfId="205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056" priority="587" operator="containsText" text="3- Moderado">
      <formula>NOT(ISERROR(SEARCH("3- Moderado",N10)))</formula>
    </cfRule>
    <cfRule type="containsText" dxfId="2055" priority="588" operator="containsText" text="6- Moderado">
      <formula>NOT(ISERROR(SEARCH("6- Moderado",N10)))</formula>
    </cfRule>
    <cfRule type="containsText" dxfId="2054" priority="589" operator="containsText" text="4- Moderado">
      <formula>NOT(ISERROR(SEARCH("4- Moderado",N10)))</formula>
    </cfRule>
    <cfRule type="containsText" dxfId="2053" priority="590" operator="containsText" text="3- Bajo">
      <formula>NOT(ISERROR(SEARCH("3- Bajo",N10)))</formula>
    </cfRule>
    <cfRule type="containsText" dxfId="2052" priority="591" operator="containsText" text="4- Bajo">
      <formula>NOT(ISERROR(SEARCH("4- Bajo",N10)))</formula>
    </cfRule>
    <cfRule type="containsText" dxfId="2051" priority="592" operator="containsText" text="1- Bajo">
      <formula>NOT(ISERROR(SEARCH("1- Bajo",N10)))</formula>
    </cfRule>
  </conditionalFormatting>
  <conditionalFormatting sqref="H10:H24">
    <cfRule type="containsText" dxfId="2050" priority="574" operator="containsText" text="Muy Alta">
      <formula>NOT(ISERROR(SEARCH("Muy Alta",H10)))</formula>
    </cfRule>
    <cfRule type="containsText" dxfId="2049" priority="575" operator="containsText" text="Alta">
      <formula>NOT(ISERROR(SEARCH("Alta",H10)))</formula>
    </cfRule>
    <cfRule type="containsText" dxfId="2048" priority="576" operator="containsText" text="Muy Alta">
      <formula>NOT(ISERROR(SEARCH("Muy Alta",H10)))</formula>
    </cfRule>
    <cfRule type="containsText" dxfId="2047" priority="581" operator="containsText" text="Muy Baja">
      <formula>NOT(ISERROR(SEARCH("Muy Baja",H10)))</formula>
    </cfRule>
    <cfRule type="containsText" dxfId="2046" priority="582" operator="containsText" text="Baja">
      <formula>NOT(ISERROR(SEARCH("Baja",H10)))</formula>
    </cfRule>
    <cfRule type="containsText" dxfId="2045" priority="583" operator="containsText" text="Media">
      <formula>NOT(ISERROR(SEARCH("Media",H10)))</formula>
    </cfRule>
    <cfRule type="containsText" dxfId="2044" priority="584" operator="containsText" text="Alta">
      <formula>NOT(ISERROR(SEARCH("Alta",H10)))</formula>
    </cfRule>
    <cfRule type="containsText" dxfId="2043" priority="586" operator="containsText" text="Muy Alta">
      <formula>NOT(ISERROR(SEARCH("Muy Alta",H10)))</formula>
    </cfRule>
  </conditionalFormatting>
  <conditionalFormatting sqref="I10:I24">
    <cfRule type="containsText" dxfId="2042" priority="577" operator="containsText" text="Catastrófico">
      <formula>NOT(ISERROR(SEARCH("Catastrófico",I10)))</formula>
    </cfRule>
    <cfRule type="containsText" dxfId="2041" priority="578" operator="containsText" text="Mayor">
      <formula>NOT(ISERROR(SEARCH("Mayor",I10)))</formula>
    </cfRule>
    <cfRule type="containsText" dxfId="2040" priority="579" operator="containsText" text="Menor">
      <formula>NOT(ISERROR(SEARCH("Menor",I10)))</formula>
    </cfRule>
    <cfRule type="containsText" dxfId="2039" priority="580" operator="containsText" text="Leve">
      <formula>NOT(ISERROR(SEARCH("Leve",I10)))</formula>
    </cfRule>
    <cfRule type="containsText" dxfId="2038" priority="585" operator="containsText" text="Moderado">
      <formula>NOT(ISERROR(SEARCH("Moderado",I10)))</formula>
    </cfRule>
  </conditionalFormatting>
  <conditionalFormatting sqref="K10:K24">
    <cfRule type="containsText" dxfId="2037" priority="572" operator="containsText" text="Media">
      <formula>NOT(ISERROR(SEARCH("Media",K10)))</formula>
    </cfRule>
  </conditionalFormatting>
  <conditionalFormatting sqref="L10:L24">
    <cfRule type="containsText" dxfId="2036" priority="571" operator="containsText" text="Moderado">
      <formula>NOT(ISERROR(SEARCH("Moderado",L10)))</formula>
    </cfRule>
  </conditionalFormatting>
  <conditionalFormatting sqref="C15">
    <cfRule type="containsText" dxfId="2035" priority="565" operator="containsText" text="3- Moderado">
      <formula>NOT(ISERROR(SEARCH("3- Moderado",C15)))</formula>
    </cfRule>
    <cfRule type="containsText" dxfId="2034" priority="566" operator="containsText" text="6- Moderado">
      <formula>NOT(ISERROR(SEARCH("6- Moderado",C15)))</formula>
    </cfRule>
    <cfRule type="containsText" dxfId="2033" priority="567" operator="containsText" text="4- Moderado">
      <formula>NOT(ISERROR(SEARCH("4- Moderado",C15)))</formula>
    </cfRule>
    <cfRule type="containsText" dxfId="2032" priority="568" operator="containsText" text="3- Bajo">
      <formula>NOT(ISERROR(SEARCH("3- Bajo",C15)))</formula>
    </cfRule>
    <cfRule type="containsText" dxfId="2031" priority="569" operator="containsText" text="4- Bajo">
      <formula>NOT(ISERROR(SEARCH("4- Bajo",C15)))</formula>
    </cfRule>
    <cfRule type="containsText" dxfId="2030" priority="570" operator="containsText" text="1- Bajo">
      <formula>NOT(ISERROR(SEARCH("1- Bajo",C15)))</formula>
    </cfRule>
  </conditionalFormatting>
  <conditionalFormatting sqref="D15">
    <cfRule type="containsText" dxfId="2029" priority="559" operator="containsText" text="3- Moderado">
      <formula>NOT(ISERROR(SEARCH("3- Moderado",D15)))</formula>
    </cfRule>
    <cfRule type="containsText" dxfId="2028" priority="560" operator="containsText" text="6- Moderado">
      <formula>NOT(ISERROR(SEARCH("6- Moderado",D15)))</formula>
    </cfRule>
    <cfRule type="containsText" dxfId="2027" priority="561" operator="containsText" text="4- Moderado">
      <formula>NOT(ISERROR(SEARCH("4- Moderado",D15)))</formula>
    </cfRule>
    <cfRule type="containsText" dxfId="2026" priority="562" operator="containsText" text="3- Bajo">
      <formula>NOT(ISERROR(SEARCH("3- Bajo",D15)))</formula>
    </cfRule>
    <cfRule type="containsText" dxfId="2025" priority="563" operator="containsText" text="4- Bajo">
      <formula>NOT(ISERROR(SEARCH("4- Bajo",D15)))</formula>
    </cfRule>
    <cfRule type="containsText" dxfId="2024" priority="564" operator="containsText" text="1- Bajo">
      <formula>NOT(ISERROR(SEARCH("1- Bajo",D15)))</formula>
    </cfRule>
  </conditionalFormatting>
  <conditionalFormatting sqref="J10:J24">
    <cfRule type="containsText" dxfId="2023" priority="558" operator="containsText" text="Moderado">
      <formula>NOT(ISERROR(SEARCH("Moderado",J10)))</formula>
    </cfRule>
  </conditionalFormatting>
  <conditionalFormatting sqref="J10:J24">
    <cfRule type="containsText" dxfId="2022" priority="556" operator="containsText" text="Bajo">
      <formula>NOT(ISERROR(SEARCH("Bajo",J10)))</formula>
    </cfRule>
    <cfRule type="containsText" dxfId="2021" priority="557" operator="containsText" text="Extremo">
      <formula>NOT(ISERROR(SEARCH("Extremo",J10)))</formula>
    </cfRule>
  </conditionalFormatting>
  <conditionalFormatting sqref="K10:K24">
    <cfRule type="containsText" dxfId="2020" priority="554" operator="containsText" text="Baja">
      <formula>NOT(ISERROR(SEARCH("Baja",K10)))</formula>
    </cfRule>
    <cfRule type="containsText" dxfId="2019" priority="555" operator="containsText" text="Muy Baja">
      <formula>NOT(ISERROR(SEARCH("Muy Baja",K10)))</formula>
    </cfRule>
  </conditionalFormatting>
  <conditionalFormatting sqref="K10:K24">
    <cfRule type="containsText" dxfId="2018" priority="552" operator="containsText" text="Muy Alta">
      <formula>NOT(ISERROR(SEARCH("Muy Alta",K10)))</formula>
    </cfRule>
    <cfRule type="containsText" dxfId="2017" priority="553" operator="containsText" text="Alta">
      <formula>NOT(ISERROR(SEARCH("Alta",K10)))</formula>
    </cfRule>
  </conditionalFormatting>
  <conditionalFormatting sqref="L10:L24">
    <cfRule type="containsText" dxfId="2016" priority="548" operator="containsText" text="Catastrófico">
      <formula>NOT(ISERROR(SEARCH("Catastrófico",L10)))</formula>
    </cfRule>
    <cfRule type="containsText" dxfId="2015" priority="549" operator="containsText" text="Mayor">
      <formula>NOT(ISERROR(SEARCH("Mayor",L10)))</formula>
    </cfRule>
    <cfRule type="containsText" dxfId="2014" priority="550" operator="containsText" text="Menor">
      <formula>NOT(ISERROR(SEARCH("Menor",L10)))</formula>
    </cfRule>
    <cfRule type="containsText" dxfId="2013" priority="551" operator="containsText" text="Leve">
      <formula>NOT(ISERROR(SEARCH("Leve",L10)))</formula>
    </cfRule>
  </conditionalFormatting>
  <conditionalFormatting sqref="A20 E20">
    <cfRule type="containsText" dxfId="2012" priority="542" operator="containsText" text="3- Moderado">
      <formula>NOT(ISERROR(SEARCH("3- Moderado",A20)))</formula>
    </cfRule>
    <cfRule type="containsText" dxfId="2011" priority="543" operator="containsText" text="6- Moderado">
      <formula>NOT(ISERROR(SEARCH("6- Moderado",A20)))</formula>
    </cfRule>
    <cfRule type="containsText" dxfId="2010" priority="544" operator="containsText" text="4- Moderado">
      <formula>NOT(ISERROR(SEARCH("4- Moderado",A20)))</formula>
    </cfRule>
    <cfRule type="containsText" dxfId="2009" priority="545" operator="containsText" text="3- Bajo">
      <formula>NOT(ISERROR(SEARCH("3- Bajo",A20)))</formula>
    </cfRule>
    <cfRule type="containsText" dxfId="2008" priority="546" operator="containsText" text="4- Bajo">
      <formula>NOT(ISERROR(SEARCH("4- Bajo",A20)))</formula>
    </cfRule>
    <cfRule type="containsText" dxfId="2007" priority="547" operator="containsText" text="1- Bajo">
      <formula>NOT(ISERROR(SEARCH("1- Bajo",A20)))</formula>
    </cfRule>
  </conditionalFormatting>
  <conditionalFormatting sqref="F20:G20">
    <cfRule type="containsText" dxfId="2006" priority="536" operator="containsText" text="3- Moderado">
      <formula>NOT(ISERROR(SEARCH("3- Moderado",F20)))</formula>
    </cfRule>
    <cfRule type="containsText" dxfId="2005" priority="537" operator="containsText" text="6- Moderado">
      <formula>NOT(ISERROR(SEARCH("6- Moderado",F20)))</formula>
    </cfRule>
    <cfRule type="containsText" dxfId="2004" priority="538" operator="containsText" text="4- Moderado">
      <formula>NOT(ISERROR(SEARCH("4- Moderado",F20)))</formula>
    </cfRule>
    <cfRule type="containsText" dxfId="2003" priority="539" operator="containsText" text="3- Bajo">
      <formula>NOT(ISERROR(SEARCH("3- Bajo",F20)))</formula>
    </cfRule>
    <cfRule type="containsText" dxfId="2002" priority="540" operator="containsText" text="4- Bajo">
      <formula>NOT(ISERROR(SEARCH("4- Bajo",F20)))</formula>
    </cfRule>
    <cfRule type="containsText" dxfId="2001" priority="541" operator="containsText" text="1- Bajo">
      <formula>NOT(ISERROR(SEARCH("1- Bajo",F20)))</formula>
    </cfRule>
  </conditionalFormatting>
  <conditionalFormatting sqref="C20">
    <cfRule type="containsText" dxfId="2000" priority="530" operator="containsText" text="3- Moderado">
      <formula>NOT(ISERROR(SEARCH("3- Moderado",C20)))</formula>
    </cfRule>
    <cfRule type="containsText" dxfId="1999" priority="531" operator="containsText" text="6- Moderado">
      <formula>NOT(ISERROR(SEARCH("6- Moderado",C20)))</formula>
    </cfRule>
    <cfRule type="containsText" dxfId="1998" priority="532" operator="containsText" text="4- Moderado">
      <formula>NOT(ISERROR(SEARCH("4- Moderado",C20)))</formula>
    </cfRule>
    <cfRule type="containsText" dxfId="1997" priority="533" operator="containsText" text="3- Bajo">
      <formula>NOT(ISERROR(SEARCH("3- Bajo",C20)))</formula>
    </cfRule>
    <cfRule type="containsText" dxfId="1996" priority="534" operator="containsText" text="4- Bajo">
      <formula>NOT(ISERROR(SEARCH("4- Bajo",C20)))</formula>
    </cfRule>
    <cfRule type="containsText" dxfId="1995" priority="535" operator="containsText" text="1- Bajo">
      <formula>NOT(ISERROR(SEARCH("1- Bajo",C20)))</formula>
    </cfRule>
  </conditionalFormatting>
  <conditionalFormatting sqref="D20">
    <cfRule type="containsText" dxfId="1994" priority="524" operator="containsText" text="3- Moderado">
      <formula>NOT(ISERROR(SEARCH("3- Moderado",D20)))</formula>
    </cfRule>
    <cfRule type="containsText" dxfId="1993" priority="525" operator="containsText" text="6- Moderado">
      <formula>NOT(ISERROR(SEARCH("6- Moderado",D20)))</formula>
    </cfRule>
    <cfRule type="containsText" dxfId="1992" priority="526" operator="containsText" text="4- Moderado">
      <formula>NOT(ISERROR(SEARCH("4- Moderado",D20)))</formula>
    </cfRule>
    <cfRule type="containsText" dxfId="1991" priority="527" operator="containsText" text="3- Bajo">
      <formula>NOT(ISERROR(SEARCH("3- Bajo",D20)))</formula>
    </cfRule>
    <cfRule type="containsText" dxfId="1990" priority="528" operator="containsText" text="4- Bajo">
      <formula>NOT(ISERROR(SEARCH("4- Bajo",D20)))</formula>
    </cfRule>
    <cfRule type="containsText" dxfId="1989" priority="529" operator="containsText" text="1- Bajo">
      <formula>NOT(ISERROR(SEARCH("1- Bajo",D20)))</formula>
    </cfRule>
  </conditionalFormatting>
  <conditionalFormatting sqref="K25:L25">
    <cfRule type="containsText" dxfId="1988" priority="518" operator="containsText" text="3- Moderado">
      <formula>NOT(ISERROR(SEARCH("3- Moderado",K25)))</formula>
    </cfRule>
    <cfRule type="containsText" dxfId="1987" priority="519" operator="containsText" text="6- Moderado">
      <formula>NOT(ISERROR(SEARCH("6- Moderado",K25)))</formula>
    </cfRule>
    <cfRule type="containsText" dxfId="1986" priority="520" operator="containsText" text="4- Moderado">
      <formula>NOT(ISERROR(SEARCH("4- Moderado",K25)))</formula>
    </cfRule>
    <cfRule type="containsText" dxfId="1985" priority="521" operator="containsText" text="3- Bajo">
      <formula>NOT(ISERROR(SEARCH("3- Bajo",K25)))</formula>
    </cfRule>
    <cfRule type="containsText" dxfId="1984" priority="522" operator="containsText" text="4- Bajo">
      <formula>NOT(ISERROR(SEARCH("4- Bajo",K25)))</formula>
    </cfRule>
    <cfRule type="containsText" dxfId="1983" priority="523" operator="containsText" text="1- Bajo">
      <formula>NOT(ISERROR(SEARCH("1- Bajo",K25)))</formula>
    </cfRule>
  </conditionalFormatting>
  <conditionalFormatting sqref="H25:I25">
    <cfRule type="containsText" dxfId="1982" priority="512" operator="containsText" text="3- Moderado">
      <formula>NOT(ISERROR(SEARCH("3- Moderado",H25)))</formula>
    </cfRule>
    <cfRule type="containsText" dxfId="1981" priority="513" operator="containsText" text="6- Moderado">
      <formula>NOT(ISERROR(SEARCH("6- Moderado",H25)))</formula>
    </cfRule>
    <cfRule type="containsText" dxfId="1980" priority="514" operator="containsText" text="4- Moderado">
      <formula>NOT(ISERROR(SEARCH("4- Moderado",H25)))</formula>
    </cfRule>
    <cfRule type="containsText" dxfId="1979" priority="515" operator="containsText" text="3- Bajo">
      <formula>NOT(ISERROR(SEARCH("3- Bajo",H25)))</formula>
    </cfRule>
    <cfRule type="containsText" dxfId="1978" priority="516" operator="containsText" text="4- Bajo">
      <formula>NOT(ISERROR(SEARCH("4- Bajo",H25)))</formula>
    </cfRule>
    <cfRule type="containsText" dxfId="1977" priority="517" operator="containsText" text="1- Bajo">
      <formula>NOT(ISERROR(SEARCH("1- Bajo",H25)))</formula>
    </cfRule>
  </conditionalFormatting>
  <conditionalFormatting sqref="A25 C25:E25">
    <cfRule type="containsText" dxfId="1976" priority="506" operator="containsText" text="3- Moderado">
      <formula>NOT(ISERROR(SEARCH("3- Moderado",A25)))</formula>
    </cfRule>
    <cfRule type="containsText" dxfId="1975" priority="507" operator="containsText" text="6- Moderado">
      <formula>NOT(ISERROR(SEARCH("6- Moderado",A25)))</formula>
    </cfRule>
    <cfRule type="containsText" dxfId="1974" priority="508" operator="containsText" text="4- Moderado">
      <formula>NOT(ISERROR(SEARCH("4- Moderado",A25)))</formula>
    </cfRule>
    <cfRule type="containsText" dxfId="1973" priority="509" operator="containsText" text="3- Bajo">
      <formula>NOT(ISERROR(SEARCH("3- Bajo",A25)))</formula>
    </cfRule>
    <cfRule type="containsText" dxfId="1972" priority="510" operator="containsText" text="4- Bajo">
      <formula>NOT(ISERROR(SEARCH("4- Bajo",A25)))</formula>
    </cfRule>
    <cfRule type="containsText" dxfId="1971" priority="511" operator="containsText" text="1- Bajo">
      <formula>NOT(ISERROR(SEARCH("1- Bajo",A25)))</formula>
    </cfRule>
  </conditionalFormatting>
  <conditionalFormatting sqref="F25:G25">
    <cfRule type="containsText" dxfId="1970" priority="500" operator="containsText" text="3- Moderado">
      <formula>NOT(ISERROR(SEARCH("3- Moderado",F25)))</formula>
    </cfRule>
    <cfRule type="containsText" dxfId="1969" priority="501" operator="containsText" text="6- Moderado">
      <formula>NOT(ISERROR(SEARCH("6- Moderado",F25)))</formula>
    </cfRule>
    <cfRule type="containsText" dxfId="1968" priority="502" operator="containsText" text="4- Moderado">
      <formula>NOT(ISERROR(SEARCH("4- Moderado",F25)))</formula>
    </cfRule>
    <cfRule type="containsText" dxfId="1967" priority="503" operator="containsText" text="3- Bajo">
      <formula>NOT(ISERROR(SEARCH("3- Bajo",F25)))</formula>
    </cfRule>
    <cfRule type="containsText" dxfId="1966" priority="504" operator="containsText" text="4- Bajo">
      <formula>NOT(ISERROR(SEARCH("4- Bajo",F25)))</formula>
    </cfRule>
    <cfRule type="containsText" dxfId="1965" priority="505" operator="containsText" text="1- Bajo">
      <formula>NOT(ISERROR(SEARCH("1- Bajo",F25)))</formula>
    </cfRule>
  </conditionalFormatting>
  <conditionalFormatting sqref="J25:J29">
    <cfRule type="containsText" dxfId="1964" priority="495" operator="containsText" text="Bajo">
      <formula>NOT(ISERROR(SEARCH("Bajo",J25)))</formula>
    </cfRule>
    <cfRule type="containsText" dxfId="1963" priority="496" operator="containsText" text="Moderado">
      <formula>NOT(ISERROR(SEARCH("Moderado",J25)))</formula>
    </cfRule>
    <cfRule type="containsText" dxfId="1962" priority="497" operator="containsText" text="Alto">
      <formula>NOT(ISERROR(SEARCH("Alto",J25)))</formula>
    </cfRule>
    <cfRule type="containsText" dxfId="196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960" priority="470" operator="containsText" text="Moderado">
      <formula>NOT(ISERROR(SEARCH("Moderado",M25)))</formula>
    </cfRule>
    <cfRule type="containsText" dxfId="1959" priority="490" operator="containsText" text="Bajo">
      <formula>NOT(ISERROR(SEARCH("Bajo",M25)))</formula>
    </cfRule>
    <cfRule type="containsText" dxfId="1958" priority="491" operator="containsText" text="Moderado">
      <formula>NOT(ISERROR(SEARCH("Moderado",M25)))</formula>
    </cfRule>
    <cfRule type="containsText" dxfId="1957" priority="492" operator="containsText" text="Alto">
      <formula>NOT(ISERROR(SEARCH("Alto",M25)))</formula>
    </cfRule>
    <cfRule type="containsText" dxfId="195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955" priority="484" operator="containsText" text="3- Moderado">
      <formula>NOT(ISERROR(SEARCH("3- Moderado",N25)))</formula>
    </cfRule>
    <cfRule type="containsText" dxfId="1954" priority="485" operator="containsText" text="6- Moderado">
      <formula>NOT(ISERROR(SEARCH("6- Moderado",N25)))</formula>
    </cfRule>
    <cfRule type="containsText" dxfId="1953" priority="486" operator="containsText" text="4- Moderado">
      <formula>NOT(ISERROR(SEARCH("4- Moderado",N25)))</formula>
    </cfRule>
    <cfRule type="containsText" dxfId="1952" priority="487" operator="containsText" text="3- Bajo">
      <formula>NOT(ISERROR(SEARCH("3- Bajo",N25)))</formula>
    </cfRule>
    <cfRule type="containsText" dxfId="1951" priority="488" operator="containsText" text="4- Bajo">
      <formula>NOT(ISERROR(SEARCH("4- Bajo",N25)))</formula>
    </cfRule>
    <cfRule type="containsText" dxfId="1950" priority="489" operator="containsText" text="1- Bajo">
      <formula>NOT(ISERROR(SEARCH("1- Bajo",N25)))</formula>
    </cfRule>
  </conditionalFormatting>
  <conditionalFormatting sqref="H25:H29">
    <cfRule type="containsText" dxfId="1949" priority="471" operator="containsText" text="Muy Alta">
      <formula>NOT(ISERROR(SEARCH("Muy Alta",H25)))</formula>
    </cfRule>
    <cfRule type="containsText" dxfId="1948" priority="472" operator="containsText" text="Alta">
      <formula>NOT(ISERROR(SEARCH("Alta",H25)))</formula>
    </cfRule>
    <cfRule type="containsText" dxfId="1947" priority="473" operator="containsText" text="Muy Alta">
      <formula>NOT(ISERROR(SEARCH("Muy Alta",H25)))</formula>
    </cfRule>
    <cfRule type="containsText" dxfId="1946" priority="478" operator="containsText" text="Muy Baja">
      <formula>NOT(ISERROR(SEARCH("Muy Baja",H25)))</formula>
    </cfRule>
    <cfRule type="containsText" dxfId="1945" priority="479" operator="containsText" text="Baja">
      <formula>NOT(ISERROR(SEARCH("Baja",H25)))</formula>
    </cfRule>
    <cfRule type="containsText" dxfId="1944" priority="480" operator="containsText" text="Media">
      <formula>NOT(ISERROR(SEARCH("Media",H25)))</formula>
    </cfRule>
    <cfRule type="containsText" dxfId="1943" priority="481" operator="containsText" text="Alta">
      <formula>NOT(ISERROR(SEARCH("Alta",H25)))</formula>
    </cfRule>
    <cfRule type="containsText" dxfId="1942" priority="483" operator="containsText" text="Muy Alta">
      <formula>NOT(ISERROR(SEARCH("Muy Alta",H25)))</formula>
    </cfRule>
  </conditionalFormatting>
  <conditionalFormatting sqref="I25:I29">
    <cfRule type="containsText" dxfId="1941" priority="474" operator="containsText" text="Catastrófico">
      <formula>NOT(ISERROR(SEARCH("Catastrófico",I25)))</formula>
    </cfRule>
    <cfRule type="containsText" dxfId="1940" priority="475" operator="containsText" text="Mayor">
      <formula>NOT(ISERROR(SEARCH("Mayor",I25)))</formula>
    </cfRule>
    <cfRule type="containsText" dxfId="1939" priority="476" operator="containsText" text="Menor">
      <formula>NOT(ISERROR(SEARCH("Menor",I25)))</formula>
    </cfRule>
    <cfRule type="containsText" dxfId="1938" priority="477" operator="containsText" text="Leve">
      <formula>NOT(ISERROR(SEARCH("Leve",I25)))</formula>
    </cfRule>
    <cfRule type="containsText" dxfId="1937" priority="482" operator="containsText" text="Moderado">
      <formula>NOT(ISERROR(SEARCH("Moderado",I25)))</formula>
    </cfRule>
  </conditionalFormatting>
  <conditionalFormatting sqref="K25:K29">
    <cfRule type="containsText" dxfId="1936" priority="469" operator="containsText" text="Media">
      <formula>NOT(ISERROR(SEARCH("Media",K25)))</formula>
    </cfRule>
  </conditionalFormatting>
  <conditionalFormatting sqref="L25:L29">
    <cfRule type="containsText" dxfId="1935" priority="468" operator="containsText" text="Moderado">
      <formula>NOT(ISERROR(SEARCH("Moderado",L25)))</formula>
    </cfRule>
  </conditionalFormatting>
  <conditionalFormatting sqref="J25:J29">
    <cfRule type="containsText" dxfId="1934" priority="467" operator="containsText" text="Moderado">
      <formula>NOT(ISERROR(SEARCH("Moderado",J25)))</formula>
    </cfRule>
  </conditionalFormatting>
  <conditionalFormatting sqref="J25:J29">
    <cfRule type="containsText" dxfId="1933" priority="465" operator="containsText" text="Bajo">
      <formula>NOT(ISERROR(SEARCH("Bajo",J25)))</formula>
    </cfRule>
    <cfRule type="containsText" dxfId="1932" priority="466" operator="containsText" text="Extremo">
      <formula>NOT(ISERROR(SEARCH("Extremo",J25)))</formula>
    </cfRule>
  </conditionalFormatting>
  <conditionalFormatting sqref="K25:K29">
    <cfRule type="containsText" dxfId="1931" priority="463" operator="containsText" text="Baja">
      <formula>NOT(ISERROR(SEARCH("Baja",K25)))</formula>
    </cfRule>
    <cfRule type="containsText" dxfId="1930" priority="464" operator="containsText" text="Muy Baja">
      <formula>NOT(ISERROR(SEARCH("Muy Baja",K25)))</formula>
    </cfRule>
  </conditionalFormatting>
  <conditionalFormatting sqref="K25:K29">
    <cfRule type="containsText" dxfId="1929" priority="461" operator="containsText" text="Muy Alta">
      <formula>NOT(ISERROR(SEARCH("Muy Alta",K25)))</formula>
    </cfRule>
    <cfRule type="containsText" dxfId="1928" priority="462" operator="containsText" text="Alta">
      <formula>NOT(ISERROR(SEARCH("Alta",K25)))</formula>
    </cfRule>
  </conditionalFormatting>
  <conditionalFormatting sqref="L25:L29">
    <cfRule type="containsText" dxfId="1927" priority="457" operator="containsText" text="Catastrófico">
      <formula>NOT(ISERROR(SEARCH("Catastrófico",L25)))</formula>
    </cfRule>
    <cfRule type="containsText" dxfId="1926" priority="458" operator="containsText" text="Mayor">
      <formula>NOT(ISERROR(SEARCH("Mayor",L25)))</formula>
    </cfRule>
    <cfRule type="containsText" dxfId="1925" priority="459" operator="containsText" text="Menor">
      <formula>NOT(ISERROR(SEARCH("Menor",L25)))</formula>
    </cfRule>
    <cfRule type="containsText" dxfId="1924" priority="460" operator="containsText" text="Leve">
      <formula>NOT(ISERROR(SEARCH("Leve",L25)))</formula>
    </cfRule>
  </conditionalFormatting>
  <conditionalFormatting sqref="K30:L30">
    <cfRule type="containsText" dxfId="1923" priority="451" operator="containsText" text="3- Moderado">
      <formula>NOT(ISERROR(SEARCH("3- Moderado",K30)))</formula>
    </cfRule>
    <cfRule type="containsText" dxfId="1922" priority="452" operator="containsText" text="6- Moderado">
      <formula>NOT(ISERROR(SEARCH("6- Moderado",K30)))</formula>
    </cfRule>
    <cfRule type="containsText" dxfId="1921" priority="453" operator="containsText" text="4- Moderado">
      <formula>NOT(ISERROR(SEARCH("4- Moderado",K30)))</formula>
    </cfRule>
    <cfRule type="containsText" dxfId="1920" priority="454" operator="containsText" text="3- Bajo">
      <formula>NOT(ISERROR(SEARCH("3- Bajo",K30)))</formula>
    </cfRule>
    <cfRule type="containsText" dxfId="1919" priority="455" operator="containsText" text="4- Bajo">
      <formula>NOT(ISERROR(SEARCH("4- Bajo",K30)))</formula>
    </cfRule>
    <cfRule type="containsText" dxfId="1918" priority="456" operator="containsText" text="1- Bajo">
      <formula>NOT(ISERROR(SEARCH("1- Bajo",K30)))</formula>
    </cfRule>
  </conditionalFormatting>
  <conditionalFormatting sqref="H30:I30">
    <cfRule type="containsText" dxfId="1917" priority="445" operator="containsText" text="3- Moderado">
      <formula>NOT(ISERROR(SEARCH("3- Moderado",H30)))</formula>
    </cfRule>
    <cfRule type="containsText" dxfId="1916" priority="446" operator="containsText" text="6- Moderado">
      <formula>NOT(ISERROR(SEARCH("6- Moderado",H30)))</formula>
    </cfRule>
    <cfRule type="containsText" dxfId="1915" priority="447" operator="containsText" text="4- Moderado">
      <formula>NOT(ISERROR(SEARCH("4- Moderado",H30)))</formula>
    </cfRule>
    <cfRule type="containsText" dxfId="1914" priority="448" operator="containsText" text="3- Bajo">
      <formula>NOT(ISERROR(SEARCH("3- Bajo",H30)))</formula>
    </cfRule>
    <cfRule type="containsText" dxfId="1913" priority="449" operator="containsText" text="4- Bajo">
      <formula>NOT(ISERROR(SEARCH("4- Bajo",H30)))</formula>
    </cfRule>
    <cfRule type="containsText" dxfId="1912" priority="450" operator="containsText" text="1- Bajo">
      <formula>NOT(ISERROR(SEARCH("1- Bajo",H30)))</formula>
    </cfRule>
  </conditionalFormatting>
  <conditionalFormatting sqref="A30 C30:E30">
    <cfRule type="containsText" dxfId="1911" priority="439" operator="containsText" text="3- Moderado">
      <formula>NOT(ISERROR(SEARCH("3- Moderado",A30)))</formula>
    </cfRule>
    <cfRule type="containsText" dxfId="1910" priority="440" operator="containsText" text="6- Moderado">
      <formula>NOT(ISERROR(SEARCH("6- Moderado",A30)))</formula>
    </cfRule>
    <cfRule type="containsText" dxfId="1909" priority="441" operator="containsText" text="4- Moderado">
      <formula>NOT(ISERROR(SEARCH("4- Moderado",A30)))</formula>
    </cfRule>
    <cfRule type="containsText" dxfId="1908" priority="442" operator="containsText" text="3- Bajo">
      <formula>NOT(ISERROR(SEARCH("3- Bajo",A30)))</formula>
    </cfRule>
    <cfRule type="containsText" dxfId="1907" priority="443" operator="containsText" text="4- Bajo">
      <formula>NOT(ISERROR(SEARCH("4- Bajo",A30)))</formula>
    </cfRule>
    <cfRule type="containsText" dxfId="1906" priority="444" operator="containsText" text="1- Bajo">
      <formula>NOT(ISERROR(SEARCH("1- Bajo",A30)))</formula>
    </cfRule>
  </conditionalFormatting>
  <conditionalFormatting sqref="F30:G30">
    <cfRule type="containsText" dxfId="1905" priority="433" operator="containsText" text="3- Moderado">
      <formula>NOT(ISERROR(SEARCH("3- Moderado",F30)))</formula>
    </cfRule>
    <cfRule type="containsText" dxfId="1904" priority="434" operator="containsText" text="6- Moderado">
      <formula>NOT(ISERROR(SEARCH("6- Moderado",F30)))</formula>
    </cfRule>
    <cfRule type="containsText" dxfId="1903" priority="435" operator="containsText" text="4- Moderado">
      <formula>NOT(ISERROR(SEARCH("4- Moderado",F30)))</formula>
    </cfRule>
    <cfRule type="containsText" dxfId="1902" priority="436" operator="containsText" text="3- Bajo">
      <formula>NOT(ISERROR(SEARCH("3- Bajo",F30)))</formula>
    </cfRule>
    <cfRule type="containsText" dxfId="1901" priority="437" operator="containsText" text="4- Bajo">
      <formula>NOT(ISERROR(SEARCH("4- Bajo",F30)))</formula>
    </cfRule>
    <cfRule type="containsText" dxfId="1900" priority="438" operator="containsText" text="1- Bajo">
      <formula>NOT(ISERROR(SEARCH("1- Bajo",F30)))</formula>
    </cfRule>
  </conditionalFormatting>
  <conditionalFormatting sqref="J30:J34">
    <cfRule type="containsText" dxfId="1899" priority="428" operator="containsText" text="Bajo">
      <formula>NOT(ISERROR(SEARCH("Bajo",J30)))</formula>
    </cfRule>
    <cfRule type="containsText" dxfId="1898" priority="429" operator="containsText" text="Moderado">
      <formula>NOT(ISERROR(SEARCH("Moderado",J30)))</formula>
    </cfRule>
    <cfRule type="containsText" dxfId="1897" priority="430" operator="containsText" text="Alto">
      <formula>NOT(ISERROR(SEARCH("Alto",J30)))</formula>
    </cfRule>
    <cfRule type="containsText" dxfId="189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95" priority="403" operator="containsText" text="Moderado">
      <formula>NOT(ISERROR(SEARCH("Moderado",M30)))</formula>
    </cfRule>
    <cfRule type="containsText" dxfId="1894" priority="423" operator="containsText" text="Bajo">
      <formula>NOT(ISERROR(SEARCH("Bajo",M30)))</formula>
    </cfRule>
    <cfRule type="containsText" dxfId="1893" priority="424" operator="containsText" text="Moderado">
      <formula>NOT(ISERROR(SEARCH("Moderado",M30)))</formula>
    </cfRule>
    <cfRule type="containsText" dxfId="1892" priority="425" operator="containsText" text="Alto">
      <formula>NOT(ISERROR(SEARCH("Alto",M30)))</formula>
    </cfRule>
    <cfRule type="containsText" dxfId="189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890" priority="417" operator="containsText" text="3- Moderado">
      <formula>NOT(ISERROR(SEARCH("3- Moderado",N30)))</formula>
    </cfRule>
    <cfRule type="containsText" dxfId="1889" priority="418" operator="containsText" text="6- Moderado">
      <formula>NOT(ISERROR(SEARCH("6- Moderado",N30)))</formula>
    </cfRule>
    <cfRule type="containsText" dxfId="1888" priority="419" operator="containsText" text="4- Moderado">
      <formula>NOT(ISERROR(SEARCH("4- Moderado",N30)))</formula>
    </cfRule>
    <cfRule type="containsText" dxfId="1887" priority="420" operator="containsText" text="3- Bajo">
      <formula>NOT(ISERROR(SEARCH("3- Bajo",N30)))</formula>
    </cfRule>
    <cfRule type="containsText" dxfId="1886" priority="421" operator="containsText" text="4- Bajo">
      <formula>NOT(ISERROR(SEARCH("4- Bajo",N30)))</formula>
    </cfRule>
    <cfRule type="containsText" dxfId="1885" priority="422" operator="containsText" text="1- Bajo">
      <formula>NOT(ISERROR(SEARCH("1- Bajo",N30)))</formula>
    </cfRule>
  </conditionalFormatting>
  <conditionalFormatting sqref="H30:H34">
    <cfRule type="containsText" dxfId="1884" priority="404" operator="containsText" text="Muy Alta">
      <formula>NOT(ISERROR(SEARCH("Muy Alta",H30)))</formula>
    </cfRule>
    <cfRule type="containsText" dxfId="1883" priority="405" operator="containsText" text="Alta">
      <formula>NOT(ISERROR(SEARCH("Alta",H30)))</formula>
    </cfRule>
    <cfRule type="containsText" dxfId="1882" priority="406" operator="containsText" text="Muy Alta">
      <formula>NOT(ISERROR(SEARCH("Muy Alta",H30)))</formula>
    </cfRule>
    <cfRule type="containsText" dxfId="1881" priority="411" operator="containsText" text="Muy Baja">
      <formula>NOT(ISERROR(SEARCH("Muy Baja",H30)))</formula>
    </cfRule>
    <cfRule type="containsText" dxfId="1880" priority="412" operator="containsText" text="Baja">
      <formula>NOT(ISERROR(SEARCH("Baja",H30)))</formula>
    </cfRule>
    <cfRule type="containsText" dxfId="1879" priority="413" operator="containsText" text="Media">
      <formula>NOT(ISERROR(SEARCH("Media",H30)))</formula>
    </cfRule>
    <cfRule type="containsText" dxfId="1878" priority="414" operator="containsText" text="Alta">
      <formula>NOT(ISERROR(SEARCH("Alta",H30)))</formula>
    </cfRule>
    <cfRule type="containsText" dxfId="1877" priority="416" operator="containsText" text="Muy Alta">
      <formula>NOT(ISERROR(SEARCH("Muy Alta",H30)))</formula>
    </cfRule>
  </conditionalFormatting>
  <conditionalFormatting sqref="I30:I34">
    <cfRule type="containsText" dxfId="1876" priority="407" operator="containsText" text="Catastrófico">
      <formula>NOT(ISERROR(SEARCH("Catastrófico",I30)))</formula>
    </cfRule>
    <cfRule type="containsText" dxfId="1875" priority="408" operator="containsText" text="Mayor">
      <formula>NOT(ISERROR(SEARCH("Mayor",I30)))</formula>
    </cfRule>
    <cfRule type="containsText" dxfId="1874" priority="409" operator="containsText" text="Menor">
      <formula>NOT(ISERROR(SEARCH("Menor",I30)))</formula>
    </cfRule>
    <cfRule type="containsText" dxfId="1873" priority="410" operator="containsText" text="Leve">
      <formula>NOT(ISERROR(SEARCH("Leve",I30)))</formula>
    </cfRule>
    <cfRule type="containsText" dxfId="1872" priority="415" operator="containsText" text="Moderado">
      <formula>NOT(ISERROR(SEARCH("Moderado",I30)))</formula>
    </cfRule>
  </conditionalFormatting>
  <conditionalFormatting sqref="K30:K34">
    <cfRule type="containsText" dxfId="1871" priority="402" operator="containsText" text="Media">
      <formula>NOT(ISERROR(SEARCH("Media",K30)))</formula>
    </cfRule>
  </conditionalFormatting>
  <conditionalFormatting sqref="L30:L34">
    <cfRule type="containsText" dxfId="1870" priority="401" operator="containsText" text="Moderado">
      <formula>NOT(ISERROR(SEARCH("Moderado",L30)))</formula>
    </cfRule>
  </conditionalFormatting>
  <conditionalFormatting sqref="J30:J34">
    <cfRule type="containsText" dxfId="1869" priority="400" operator="containsText" text="Moderado">
      <formula>NOT(ISERROR(SEARCH("Moderado",J30)))</formula>
    </cfRule>
  </conditionalFormatting>
  <conditionalFormatting sqref="J30:J34">
    <cfRule type="containsText" dxfId="1868" priority="398" operator="containsText" text="Bajo">
      <formula>NOT(ISERROR(SEARCH("Bajo",J30)))</formula>
    </cfRule>
    <cfRule type="containsText" dxfId="1867" priority="399" operator="containsText" text="Extremo">
      <formula>NOT(ISERROR(SEARCH("Extremo",J30)))</formula>
    </cfRule>
  </conditionalFormatting>
  <conditionalFormatting sqref="K30:K34">
    <cfRule type="containsText" dxfId="1866" priority="396" operator="containsText" text="Baja">
      <formula>NOT(ISERROR(SEARCH("Baja",K30)))</formula>
    </cfRule>
    <cfRule type="containsText" dxfId="1865" priority="397" operator="containsText" text="Muy Baja">
      <formula>NOT(ISERROR(SEARCH("Muy Baja",K30)))</formula>
    </cfRule>
  </conditionalFormatting>
  <conditionalFormatting sqref="K30:K34">
    <cfRule type="containsText" dxfId="1864" priority="394" operator="containsText" text="Muy Alta">
      <formula>NOT(ISERROR(SEARCH("Muy Alta",K30)))</formula>
    </cfRule>
    <cfRule type="containsText" dxfId="1863" priority="395" operator="containsText" text="Alta">
      <formula>NOT(ISERROR(SEARCH("Alta",K30)))</formula>
    </cfRule>
  </conditionalFormatting>
  <conditionalFormatting sqref="L30:L34">
    <cfRule type="containsText" dxfId="1862" priority="390" operator="containsText" text="Catastrófico">
      <formula>NOT(ISERROR(SEARCH("Catastrófico",L30)))</formula>
    </cfRule>
    <cfRule type="containsText" dxfId="1861" priority="391" operator="containsText" text="Mayor">
      <formula>NOT(ISERROR(SEARCH("Mayor",L30)))</formula>
    </cfRule>
    <cfRule type="containsText" dxfId="1860" priority="392" operator="containsText" text="Menor">
      <formula>NOT(ISERROR(SEARCH("Menor",L30)))</formula>
    </cfRule>
    <cfRule type="containsText" dxfId="1859" priority="393" operator="containsText" text="Leve">
      <formula>NOT(ISERROR(SEARCH("Leve",L30)))</formula>
    </cfRule>
  </conditionalFormatting>
  <conditionalFormatting sqref="K35:L35">
    <cfRule type="containsText" dxfId="1858" priority="384" operator="containsText" text="3- Moderado">
      <formula>NOT(ISERROR(SEARCH("3- Moderado",K35)))</formula>
    </cfRule>
    <cfRule type="containsText" dxfId="1857" priority="385" operator="containsText" text="6- Moderado">
      <formula>NOT(ISERROR(SEARCH("6- Moderado",K35)))</formula>
    </cfRule>
    <cfRule type="containsText" dxfId="1856" priority="386" operator="containsText" text="4- Moderado">
      <formula>NOT(ISERROR(SEARCH("4- Moderado",K35)))</formula>
    </cfRule>
    <cfRule type="containsText" dxfId="1855" priority="387" operator="containsText" text="3- Bajo">
      <formula>NOT(ISERROR(SEARCH("3- Bajo",K35)))</formula>
    </cfRule>
    <cfRule type="containsText" dxfId="1854" priority="388" operator="containsText" text="4- Bajo">
      <formula>NOT(ISERROR(SEARCH("4- Bajo",K35)))</formula>
    </cfRule>
    <cfRule type="containsText" dxfId="1853" priority="389" operator="containsText" text="1- Bajo">
      <formula>NOT(ISERROR(SEARCH("1- Bajo",K35)))</formula>
    </cfRule>
  </conditionalFormatting>
  <conditionalFormatting sqref="H35:I35">
    <cfRule type="containsText" dxfId="1852" priority="378" operator="containsText" text="3- Moderado">
      <formula>NOT(ISERROR(SEARCH("3- Moderado",H35)))</formula>
    </cfRule>
    <cfRule type="containsText" dxfId="1851" priority="379" operator="containsText" text="6- Moderado">
      <formula>NOT(ISERROR(SEARCH("6- Moderado",H35)))</formula>
    </cfRule>
    <cfRule type="containsText" dxfId="1850" priority="380" operator="containsText" text="4- Moderado">
      <formula>NOT(ISERROR(SEARCH("4- Moderado",H35)))</formula>
    </cfRule>
    <cfRule type="containsText" dxfId="1849" priority="381" operator="containsText" text="3- Bajo">
      <formula>NOT(ISERROR(SEARCH("3- Bajo",H35)))</formula>
    </cfRule>
    <cfRule type="containsText" dxfId="1848" priority="382" operator="containsText" text="4- Bajo">
      <formula>NOT(ISERROR(SEARCH("4- Bajo",H35)))</formula>
    </cfRule>
    <cfRule type="containsText" dxfId="1847" priority="383" operator="containsText" text="1- Bajo">
      <formula>NOT(ISERROR(SEARCH("1- Bajo",H35)))</formula>
    </cfRule>
  </conditionalFormatting>
  <conditionalFormatting sqref="A35 C35:E35">
    <cfRule type="containsText" dxfId="1846" priority="372" operator="containsText" text="3- Moderado">
      <formula>NOT(ISERROR(SEARCH("3- Moderado",A35)))</formula>
    </cfRule>
    <cfRule type="containsText" dxfId="1845" priority="373" operator="containsText" text="6- Moderado">
      <formula>NOT(ISERROR(SEARCH("6- Moderado",A35)))</formula>
    </cfRule>
    <cfRule type="containsText" dxfId="1844" priority="374" operator="containsText" text="4- Moderado">
      <formula>NOT(ISERROR(SEARCH("4- Moderado",A35)))</formula>
    </cfRule>
    <cfRule type="containsText" dxfId="1843" priority="375" operator="containsText" text="3- Bajo">
      <formula>NOT(ISERROR(SEARCH("3- Bajo",A35)))</formula>
    </cfRule>
    <cfRule type="containsText" dxfId="1842" priority="376" operator="containsText" text="4- Bajo">
      <formula>NOT(ISERROR(SEARCH("4- Bajo",A35)))</formula>
    </cfRule>
    <cfRule type="containsText" dxfId="1841" priority="377" operator="containsText" text="1- Bajo">
      <formula>NOT(ISERROR(SEARCH("1- Bajo",A35)))</formula>
    </cfRule>
  </conditionalFormatting>
  <conditionalFormatting sqref="F35:G35">
    <cfRule type="containsText" dxfId="1840" priority="366" operator="containsText" text="3- Moderado">
      <formula>NOT(ISERROR(SEARCH("3- Moderado",F35)))</formula>
    </cfRule>
    <cfRule type="containsText" dxfId="1839" priority="367" operator="containsText" text="6- Moderado">
      <formula>NOT(ISERROR(SEARCH("6- Moderado",F35)))</formula>
    </cfRule>
    <cfRule type="containsText" dxfId="1838" priority="368" operator="containsText" text="4- Moderado">
      <formula>NOT(ISERROR(SEARCH("4- Moderado",F35)))</formula>
    </cfRule>
    <cfRule type="containsText" dxfId="1837" priority="369" operator="containsText" text="3- Bajo">
      <formula>NOT(ISERROR(SEARCH("3- Bajo",F35)))</formula>
    </cfRule>
    <cfRule type="containsText" dxfId="1836" priority="370" operator="containsText" text="4- Bajo">
      <formula>NOT(ISERROR(SEARCH("4- Bajo",F35)))</formula>
    </cfRule>
    <cfRule type="containsText" dxfId="1835" priority="371" operator="containsText" text="1- Bajo">
      <formula>NOT(ISERROR(SEARCH("1- Bajo",F35)))</formula>
    </cfRule>
  </conditionalFormatting>
  <conditionalFormatting sqref="J35:J39">
    <cfRule type="containsText" dxfId="1834" priority="361" operator="containsText" text="Bajo">
      <formula>NOT(ISERROR(SEARCH("Bajo",J35)))</formula>
    </cfRule>
    <cfRule type="containsText" dxfId="1833" priority="362" operator="containsText" text="Moderado">
      <formula>NOT(ISERROR(SEARCH("Moderado",J35)))</formula>
    </cfRule>
    <cfRule type="containsText" dxfId="1832" priority="363" operator="containsText" text="Alto">
      <formula>NOT(ISERROR(SEARCH("Alto",J35)))</formula>
    </cfRule>
    <cfRule type="containsText" dxfId="183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30" priority="336" operator="containsText" text="Moderado">
      <formula>NOT(ISERROR(SEARCH("Moderado",M35)))</formula>
    </cfRule>
    <cfRule type="containsText" dxfId="1829" priority="356" operator="containsText" text="Bajo">
      <formula>NOT(ISERROR(SEARCH("Bajo",M35)))</formula>
    </cfRule>
    <cfRule type="containsText" dxfId="1828" priority="357" operator="containsText" text="Moderado">
      <formula>NOT(ISERROR(SEARCH("Moderado",M35)))</formula>
    </cfRule>
    <cfRule type="containsText" dxfId="1827" priority="358" operator="containsText" text="Alto">
      <formula>NOT(ISERROR(SEARCH("Alto",M35)))</formula>
    </cfRule>
    <cfRule type="containsText" dxfId="182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825" priority="350" operator="containsText" text="3- Moderado">
      <formula>NOT(ISERROR(SEARCH("3- Moderado",N35)))</formula>
    </cfRule>
    <cfRule type="containsText" dxfId="1824" priority="351" operator="containsText" text="6- Moderado">
      <formula>NOT(ISERROR(SEARCH("6- Moderado",N35)))</formula>
    </cfRule>
    <cfRule type="containsText" dxfId="1823" priority="352" operator="containsText" text="4- Moderado">
      <formula>NOT(ISERROR(SEARCH("4- Moderado",N35)))</formula>
    </cfRule>
    <cfRule type="containsText" dxfId="1822" priority="353" operator="containsText" text="3- Bajo">
      <formula>NOT(ISERROR(SEARCH("3- Bajo",N35)))</formula>
    </cfRule>
    <cfRule type="containsText" dxfId="1821" priority="354" operator="containsText" text="4- Bajo">
      <formula>NOT(ISERROR(SEARCH("4- Bajo",N35)))</formula>
    </cfRule>
    <cfRule type="containsText" dxfId="1820" priority="355" operator="containsText" text="1- Bajo">
      <formula>NOT(ISERROR(SEARCH("1- Bajo",N35)))</formula>
    </cfRule>
  </conditionalFormatting>
  <conditionalFormatting sqref="H35:H39">
    <cfRule type="containsText" dxfId="1819" priority="337" operator="containsText" text="Muy Alta">
      <formula>NOT(ISERROR(SEARCH("Muy Alta",H35)))</formula>
    </cfRule>
    <cfRule type="containsText" dxfId="1818" priority="338" operator="containsText" text="Alta">
      <formula>NOT(ISERROR(SEARCH("Alta",H35)))</formula>
    </cfRule>
    <cfRule type="containsText" dxfId="1817" priority="339" operator="containsText" text="Muy Alta">
      <formula>NOT(ISERROR(SEARCH("Muy Alta",H35)))</formula>
    </cfRule>
    <cfRule type="containsText" dxfId="1816" priority="344" operator="containsText" text="Muy Baja">
      <formula>NOT(ISERROR(SEARCH("Muy Baja",H35)))</formula>
    </cfRule>
    <cfRule type="containsText" dxfId="1815" priority="345" operator="containsText" text="Baja">
      <formula>NOT(ISERROR(SEARCH("Baja",H35)))</formula>
    </cfRule>
    <cfRule type="containsText" dxfId="1814" priority="346" operator="containsText" text="Media">
      <formula>NOT(ISERROR(SEARCH("Media",H35)))</formula>
    </cfRule>
    <cfRule type="containsText" dxfId="1813" priority="347" operator="containsText" text="Alta">
      <formula>NOT(ISERROR(SEARCH("Alta",H35)))</formula>
    </cfRule>
    <cfRule type="containsText" dxfId="1812" priority="349" operator="containsText" text="Muy Alta">
      <formula>NOT(ISERROR(SEARCH("Muy Alta",H35)))</formula>
    </cfRule>
  </conditionalFormatting>
  <conditionalFormatting sqref="I35:I39">
    <cfRule type="containsText" dxfId="1811" priority="340" operator="containsText" text="Catastrófico">
      <formula>NOT(ISERROR(SEARCH("Catastrófico",I35)))</formula>
    </cfRule>
    <cfRule type="containsText" dxfId="1810" priority="341" operator="containsText" text="Mayor">
      <formula>NOT(ISERROR(SEARCH("Mayor",I35)))</formula>
    </cfRule>
    <cfRule type="containsText" dxfId="1809" priority="342" operator="containsText" text="Menor">
      <formula>NOT(ISERROR(SEARCH("Menor",I35)))</formula>
    </cfRule>
    <cfRule type="containsText" dxfId="1808" priority="343" operator="containsText" text="Leve">
      <formula>NOT(ISERROR(SEARCH("Leve",I35)))</formula>
    </cfRule>
    <cfRule type="containsText" dxfId="1807" priority="348" operator="containsText" text="Moderado">
      <formula>NOT(ISERROR(SEARCH("Moderado",I35)))</formula>
    </cfRule>
  </conditionalFormatting>
  <conditionalFormatting sqref="K35:K39">
    <cfRule type="containsText" dxfId="1806" priority="335" operator="containsText" text="Media">
      <formula>NOT(ISERROR(SEARCH("Media",K35)))</formula>
    </cfRule>
  </conditionalFormatting>
  <conditionalFormatting sqref="L35:L39">
    <cfRule type="containsText" dxfId="1805" priority="334" operator="containsText" text="Moderado">
      <formula>NOT(ISERROR(SEARCH("Moderado",L35)))</formula>
    </cfRule>
  </conditionalFormatting>
  <conditionalFormatting sqref="J35:J39">
    <cfRule type="containsText" dxfId="1804" priority="333" operator="containsText" text="Moderado">
      <formula>NOT(ISERROR(SEARCH("Moderado",J35)))</formula>
    </cfRule>
  </conditionalFormatting>
  <conditionalFormatting sqref="J35:J39">
    <cfRule type="containsText" dxfId="1803" priority="331" operator="containsText" text="Bajo">
      <formula>NOT(ISERROR(SEARCH("Bajo",J35)))</formula>
    </cfRule>
    <cfRule type="containsText" dxfId="1802" priority="332" operator="containsText" text="Extremo">
      <formula>NOT(ISERROR(SEARCH("Extremo",J35)))</formula>
    </cfRule>
  </conditionalFormatting>
  <conditionalFormatting sqref="K35:K39">
    <cfRule type="containsText" dxfId="1801" priority="329" operator="containsText" text="Baja">
      <formula>NOT(ISERROR(SEARCH("Baja",K35)))</formula>
    </cfRule>
    <cfRule type="containsText" dxfId="1800" priority="330" operator="containsText" text="Muy Baja">
      <formula>NOT(ISERROR(SEARCH("Muy Baja",K35)))</formula>
    </cfRule>
  </conditionalFormatting>
  <conditionalFormatting sqref="K35:K39">
    <cfRule type="containsText" dxfId="1799" priority="327" operator="containsText" text="Muy Alta">
      <formula>NOT(ISERROR(SEARCH("Muy Alta",K35)))</formula>
    </cfRule>
    <cfRule type="containsText" dxfId="1798" priority="328" operator="containsText" text="Alta">
      <formula>NOT(ISERROR(SEARCH("Alta",K35)))</formula>
    </cfRule>
  </conditionalFormatting>
  <conditionalFormatting sqref="L35:L39">
    <cfRule type="containsText" dxfId="1797" priority="323" operator="containsText" text="Catastrófico">
      <formula>NOT(ISERROR(SEARCH("Catastrófico",L35)))</formula>
    </cfRule>
    <cfRule type="containsText" dxfId="1796" priority="324" operator="containsText" text="Mayor">
      <formula>NOT(ISERROR(SEARCH("Mayor",L35)))</formula>
    </cfRule>
    <cfRule type="containsText" dxfId="1795" priority="325" operator="containsText" text="Menor">
      <formula>NOT(ISERROR(SEARCH("Menor",L35)))</formula>
    </cfRule>
    <cfRule type="containsText" dxfId="179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39"/>
  <sheetViews>
    <sheetView topLeftCell="A40" zoomScale="71" zoomScaleNormal="71" workbookViewId="0">
      <selection activeCell="R57" sqref="R57"/>
    </sheetView>
  </sheetViews>
  <sheetFormatPr baseColWidth="10" defaultColWidth="11.42578125" defaultRowHeight="15"/>
  <cols>
    <col min="1" max="2" width="18.42578125" style="81" customWidth="1"/>
    <col min="3" max="3" width="15.5703125" customWidth="1"/>
    <col min="4" max="4" width="27.5703125" style="81" customWidth="1"/>
    <col min="5" max="5" width="18" style="204" customWidth="1"/>
    <col min="6" max="6" width="40.140625" customWidth="1"/>
    <col min="7" max="7" width="20.42578125" customWidth="1"/>
    <col min="8" max="8" width="10.42578125" style="205" customWidth="1"/>
    <col min="9" max="9" width="11.42578125" style="205" customWidth="1"/>
    <col min="10" max="10" width="10.140625" style="206" customWidth="1"/>
    <col min="11" max="11" width="11.42578125" style="205" customWidth="1"/>
    <col min="12" max="12" width="10.85546875" style="205" customWidth="1"/>
    <col min="13" max="13" width="18.28515625" style="20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9"/>
  </cols>
  <sheetData>
    <row r="1" spans="1:278" s="170" customFormat="1" ht="16.5" customHeight="1">
      <c r="A1" s="326"/>
      <c r="B1" s="327"/>
      <c r="C1" s="327"/>
      <c r="D1" s="431" t="s">
        <v>398</v>
      </c>
      <c r="E1" s="431"/>
      <c r="F1" s="431"/>
      <c r="G1" s="431"/>
      <c r="H1" s="431"/>
      <c r="I1" s="431"/>
      <c r="J1" s="431"/>
      <c r="K1" s="431"/>
      <c r="L1" s="431"/>
      <c r="M1" s="431"/>
      <c r="N1" s="431"/>
      <c r="O1" s="431"/>
      <c r="P1" s="431"/>
      <c r="Q1" s="432"/>
      <c r="R1" s="318" t="s">
        <v>67</v>
      </c>
      <c r="S1" s="318"/>
      <c r="T1" s="318"/>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328"/>
      <c r="B2" s="329"/>
      <c r="C2" s="329"/>
      <c r="D2" s="433"/>
      <c r="E2" s="433"/>
      <c r="F2" s="433"/>
      <c r="G2" s="433"/>
      <c r="H2" s="433"/>
      <c r="I2" s="433"/>
      <c r="J2" s="433"/>
      <c r="K2" s="433"/>
      <c r="L2" s="433"/>
      <c r="M2" s="433"/>
      <c r="N2" s="433"/>
      <c r="O2" s="433"/>
      <c r="P2" s="433"/>
      <c r="Q2" s="434"/>
      <c r="R2" s="318"/>
      <c r="S2" s="318"/>
      <c r="T2" s="31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189"/>
      <c r="D3" s="433"/>
      <c r="E3" s="433"/>
      <c r="F3" s="433"/>
      <c r="G3" s="433"/>
      <c r="H3" s="433"/>
      <c r="I3" s="433"/>
      <c r="J3" s="433"/>
      <c r="K3" s="433"/>
      <c r="L3" s="433"/>
      <c r="M3" s="433"/>
      <c r="N3" s="433"/>
      <c r="O3" s="433"/>
      <c r="P3" s="433"/>
      <c r="Q3" s="434"/>
      <c r="R3" s="318"/>
      <c r="S3" s="318"/>
      <c r="T3" s="31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19" t="s">
        <v>0</v>
      </c>
      <c r="B4" s="320"/>
      <c r="C4" s="321"/>
      <c r="D4" s="322" t="str">
        <f>'Mapa Final'!D4</f>
        <v>PLANEACIÓN ESTRATÉGICA</v>
      </c>
      <c r="E4" s="323"/>
      <c r="F4" s="323"/>
      <c r="G4" s="323"/>
      <c r="H4" s="323"/>
      <c r="I4" s="323"/>
      <c r="J4" s="323"/>
      <c r="K4" s="323"/>
      <c r="L4" s="323"/>
      <c r="M4" s="323"/>
      <c r="N4" s="324"/>
      <c r="O4" s="325"/>
      <c r="P4" s="325"/>
      <c r="Q4" s="325"/>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19" t="s">
        <v>1</v>
      </c>
      <c r="B5" s="320"/>
      <c r="C5" s="321"/>
      <c r="D5" s="330" t="str">
        <f>'Mapa Final'!D5</f>
        <v>Definir y orientar la planeación estratégica de la organización a partir del establecimiento de los principios corporativos (valores, norms, políticas y directrices) que soportan la Misión y Visión de la entidad, mediante el diagnóstico e identificación de necesidades y la formulación, ejecución de los planes, programas, proyectos, objetivos y políticas institucionales, con el propósito de generar las condiciones adecuadas para la gestión de los recursos asignados a la Rama Judicial.</v>
      </c>
      <c r="E5" s="331"/>
      <c r="F5" s="331"/>
      <c r="G5" s="331"/>
      <c r="H5" s="331"/>
      <c r="I5" s="331"/>
      <c r="J5" s="331"/>
      <c r="K5" s="331"/>
      <c r="L5" s="331"/>
      <c r="M5" s="331"/>
      <c r="N5" s="332"/>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0" customFormat="1" ht="46.5" customHeight="1" thickTop="1" thickBot="1">
      <c r="A7" s="426" t="s">
        <v>373</v>
      </c>
      <c r="B7" s="427"/>
      <c r="C7" s="427"/>
      <c r="D7" s="427"/>
      <c r="E7" s="427"/>
      <c r="F7" s="428"/>
      <c r="G7" s="207"/>
      <c r="H7" s="429" t="s">
        <v>374</v>
      </c>
      <c r="I7" s="429"/>
      <c r="J7" s="429"/>
      <c r="K7" s="429" t="s">
        <v>375</v>
      </c>
      <c r="L7" s="429"/>
      <c r="M7" s="429"/>
      <c r="N7" s="430" t="s">
        <v>376</v>
      </c>
      <c r="O7" s="435" t="s">
        <v>377</v>
      </c>
      <c r="P7" s="437" t="s">
        <v>378</v>
      </c>
      <c r="Q7" s="438"/>
      <c r="R7" s="437" t="s">
        <v>379</v>
      </c>
      <c r="S7" s="438"/>
      <c r="T7" s="439" t="s">
        <v>401</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5" customHeight="1" thickTop="1" thickBot="1">
      <c r="A8" s="217" t="s">
        <v>201</v>
      </c>
      <c r="B8" s="217" t="s">
        <v>408</v>
      </c>
      <c r="C8" s="218" t="s">
        <v>8</v>
      </c>
      <c r="D8" s="208" t="s">
        <v>388</v>
      </c>
      <c r="E8" s="209" t="s">
        <v>10</v>
      </c>
      <c r="F8" s="209" t="s">
        <v>11</v>
      </c>
      <c r="G8" s="209" t="s">
        <v>12</v>
      </c>
      <c r="H8" s="210" t="s">
        <v>381</v>
      </c>
      <c r="I8" s="210" t="s">
        <v>38</v>
      </c>
      <c r="J8" s="210" t="s">
        <v>382</v>
      </c>
      <c r="K8" s="210" t="s">
        <v>381</v>
      </c>
      <c r="L8" s="210" t="s">
        <v>383</v>
      </c>
      <c r="M8" s="210" t="s">
        <v>382</v>
      </c>
      <c r="N8" s="430"/>
      <c r="O8" s="436"/>
      <c r="P8" s="211" t="s">
        <v>384</v>
      </c>
      <c r="Q8" s="211" t="s">
        <v>385</v>
      </c>
      <c r="R8" s="211" t="s">
        <v>386</v>
      </c>
      <c r="S8" s="211" t="s">
        <v>387</v>
      </c>
      <c r="T8" s="439"/>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c r="A9" s="440"/>
      <c r="B9" s="441"/>
      <c r="C9" s="441"/>
      <c r="D9" s="441"/>
      <c r="E9" s="441"/>
      <c r="F9" s="441"/>
      <c r="G9" s="441"/>
      <c r="H9" s="441"/>
      <c r="I9" s="441"/>
      <c r="J9" s="441"/>
      <c r="K9" s="441"/>
      <c r="L9" s="441"/>
      <c r="M9" s="441"/>
      <c r="N9" s="441"/>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c r="A10" s="442">
        <f>'Mapa Final'!A10</f>
        <v>1</v>
      </c>
      <c r="B10" s="469" t="str">
        <f>'Mapa Final'!B10</f>
        <v xml:space="preserve">INCUMPLIMIENTO AL PLAN DE ACCIÓN </v>
      </c>
      <c r="C10" s="445" t="str">
        <f>'Mapa Final'!C10</f>
        <v>Incumplimiento de las metas establecidas</v>
      </c>
      <c r="D10" s="445"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5.Alto volumen de carga laboral </v>
      </c>
      <c r="E10" s="448" t="str">
        <f>'Mapa Final'!E10</f>
        <v xml:space="preserve">Carencia de insumos para formular el plan de acción </v>
      </c>
      <c r="F10" s="448" t="str">
        <f>'Mapa Final'!F10</f>
        <v>Posibilidad  de Incumplimiento de las metas establecidas debido al incumplimiento al Plan de Acción de la Seccional.</v>
      </c>
      <c r="G10" s="448" t="str">
        <f>'Mapa Final'!G10</f>
        <v>Ejecución y Administración de Procesos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Aceptar</v>
      </c>
      <c r="O10" s="576" t="s">
        <v>728</v>
      </c>
      <c r="P10" s="451"/>
      <c r="Q10" s="451"/>
      <c r="R10" s="451"/>
      <c r="S10" s="451"/>
      <c r="T10" s="576" t="s">
        <v>729</v>
      </c>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c r="A11" s="443"/>
      <c r="B11" s="471"/>
      <c r="C11" s="446"/>
      <c r="D11" s="446"/>
      <c r="E11" s="449"/>
      <c r="F11" s="449"/>
      <c r="G11" s="449"/>
      <c r="H11" s="455"/>
      <c r="I11" s="458"/>
      <c r="J11" s="467"/>
      <c r="K11" s="464"/>
      <c r="L11" s="464"/>
      <c r="M11" s="461"/>
      <c r="N11" s="464"/>
      <c r="O11" s="577"/>
      <c r="P11" s="452"/>
      <c r="Q11" s="452"/>
      <c r="R11" s="452"/>
      <c r="S11" s="452"/>
      <c r="T11" s="577"/>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c r="A12" s="443"/>
      <c r="B12" s="471"/>
      <c r="C12" s="446"/>
      <c r="D12" s="446"/>
      <c r="E12" s="449"/>
      <c r="F12" s="449"/>
      <c r="G12" s="449"/>
      <c r="H12" s="455"/>
      <c r="I12" s="458"/>
      <c r="J12" s="467"/>
      <c r="K12" s="464"/>
      <c r="L12" s="464"/>
      <c r="M12" s="461"/>
      <c r="N12" s="464"/>
      <c r="O12" s="577"/>
      <c r="P12" s="452"/>
      <c r="Q12" s="452"/>
      <c r="R12" s="452"/>
      <c r="S12" s="452"/>
      <c r="T12" s="577"/>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c r="A13" s="443"/>
      <c r="B13" s="471"/>
      <c r="C13" s="446"/>
      <c r="D13" s="446"/>
      <c r="E13" s="449"/>
      <c r="F13" s="449"/>
      <c r="G13" s="449"/>
      <c r="H13" s="455"/>
      <c r="I13" s="458"/>
      <c r="J13" s="467"/>
      <c r="K13" s="464"/>
      <c r="L13" s="464"/>
      <c r="M13" s="461"/>
      <c r="N13" s="464"/>
      <c r="O13" s="577"/>
      <c r="P13" s="452"/>
      <c r="Q13" s="452"/>
      <c r="R13" s="452"/>
      <c r="S13" s="452"/>
      <c r="T13" s="577"/>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c r="A14" s="444"/>
      <c r="B14" s="472"/>
      <c r="C14" s="447"/>
      <c r="D14" s="447"/>
      <c r="E14" s="450"/>
      <c r="F14" s="450"/>
      <c r="G14" s="450"/>
      <c r="H14" s="456"/>
      <c r="I14" s="459"/>
      <c r="J14" s="468"/>
      <c r="K14" s="465"/>
      <c r="L14" s="465"/>
      <c r="M14" s="462"/>
      <c r="N14" s="465"/>
      <c r="O14" s="578"/>
      <c r="P14" s="453"/>
      <c r="Q14" s="453"/>
      <c r="R14" s="453"/>
      <c r="S14" s="453"/>
      <c r="T14" s="578"/>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c r="A15" s="442">
        <f>'Mapa Final'!A13</f>
        <v>2</v>
      </c>
      <c r="B15" s="469" t="str">
        <f>'Mapa Final'!B13</f>
        <v>DEMORA EN LA EJECUCIÓN DE LAS ACTIVIDADES DEL PLAN DE ACCIÓN</v>
      </c>
      <c r="C15" s="445" t="str">
        <f>'Mapa Final'!C13</f>
        <v>Incumplimiento de las metas establecidas</v>
      </c>
      <c r="D15" s="445" t="str">
        <f>'Mapa Final'!D13</f>
        <v>1.Insuficiente planta de personal para adelantar los procesos y actividades relacionadas con los procesos de Planeación Estrategica 
2.Alto volumen de carga laboral                                              3. Cambio o Rotanción del personal</v>
      </c>
      <c r="E15" s="448" t="str">
        <f>'Mapa Final'!E13</f>
        <v>Carencia de control y seguimiento al plan de acción..</v>
      </c>
      <c r="F15" s="448" t="str">
        <f>'Mapa Final'!F13</f>
        <v>Posibilidad de Incumplimiento de las metas establecidas debido a la demora en la ejecucipon de las acitividades y/o programadas en el Plan de Acción</v>
      </c>
      <c r="G15" s="448" t="str">
        <f>'Mapa Final'!G13</f>
        <v>Ejecución y Administración de Procesos</v>
      </c>
      <c r="H15" s="454" t="str">
        <f>'Mapa Final'!I13</f>
        <v>Muy Baja</v>
      </c>
      <c r="I15" s="457" t="str">
        <f>'Mapa Final'!L13</f>
        <v>Leve</v>
      </c>
      <c r="J15" s="466" t="str">
        <f>'Mapa Final'!N13</f>
        <v>Bajo</v>
      </c>
      <c r="K15" s="463" t="str">
        <f>'Mapa Final'!AA13</f>
        <v>Muy Baja</v>
      </c>
      <c r="L15" s="463" t="str">
        <f>'Mapa Final'!AE13</f>
        <v>Leve</v>
      </c>
      <c r="M15" s="460" t="str">
        <f>'Mapa Final'!AG13</f>
        <v>Bajo</v>
      </c>
      <c r="N15" s="463" t="str">
        <f>'Mapa Final'!AH13</f>
        <v>Aceptar</v>
      </c>
      <c r="O15" s="576" t="s">
        <v>730</v>
      </c>
      <c r="P15" s="451"/>
      <c r="Q15" s="451"/>
      <c r="R15" s="451"/>
      <c r="S15" s="451"/>
      <c r="T15" s="576" t="s">
        <v>731</v>
      </c>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c r="A16" s="443"/>
      <c r="B16" s="471"/>
      <c r="C16" s="446"/>
      <c r="D16" s="446"/>
      <c r="E16" s="449"/>
      <c r="F16" s="449"/>
      <c r="G16" s="449"/>
      <c r="H16" s="455"/>
      <c r="I16" s="458"/>
      <c r="J16" s="467"/>
      <c r="K16" s="464"/>
      <c r="L16" s="464"/>
      <c r="M16" s="461"/>
      <c r="N16" s="464"/>
      <c r="O16" s="577"/>
      <c r="P16" s="452"/>
      <c r="Q16" s="452"/>
      <c r="R16" s="452"/>
      <c r="S16" s="452"/>
      <c r="T16" s="577"/>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c r="A17" s="443"/>
      <c r="B17" s="471"/>
      <c r="C17" s="446"/>
      <c r="D17" s="446"/>
      <c r="E17" s="449"/>
      <c r="F17" s="449"/>
      <c r="G17" s="449"/>
      <c r="H17" s="455"/>
      <c r="I17" s="458"/>
      <c r="J17" s="467"/>
      <c r="K17" s="464"/>
      <c r="L17" s="464"/>
      <c r="M17" s="461"/>
      <c r="N17" s="464"/>
      <c r="O17" s="577"/>
      <c r="P17" s="452"/>
      <c r="Q17" s="452"/>
      <c r="R17" s="452"/>
      <c r="S17" s="452"/>
      <c r="T17" s="577"/>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c r="A18" s="443"/>
      <c r="B18" s="471"/>
      <c r="C18" s="446"/>
      <c r="D18" s="446"/>
      <c r="E18" s="449"/>
      <c r="F18" s="449"/>
      <c r="G18" s="449"/>
      <c r="H18" s="455"/>
      <c r="I18" s="458"/>
      <c r="J18" s="467"/>
      <c r="K18" s="464"/>
      <c r="L18" s="464"/>
      <c r="M18" s="461"/>
      <c r="N18" s="464"/>
      <c r="O18" s="577"/>
      <c r="P18" s="452"/>
      <c r="Q18" s="452"/>
      <c r="R18" s="452"/>
      <c r="S18" s="452"/>
      <c r="T18" s="577"/>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c r="A19" s="444"/>
      <c r="B19" s="472"/>
      <c r="C19" s="447"/>
      <c r="D19" s="447"/>
      <c r="E19" s="450"/>
      <c r="F19" s="450"/>
      <c r="G19" s="450"/>
      <c r="H19" s="456"/>
      <c r="I19" s="459"/>
      <c r="J19" s="468"/>
      <c r="K19" s="465"/>
      <c r="L19" s="465"/>
      <c r="M19" s="462"/>
      <c r="N19" s="465"/>
      <c r="O19" s="578"/>
      <c r="P19" s="453"/>
      <c r="Q19" s="453"/>
      <c r="R19" s="453"/>
      <c r="S19" s="453"/>
      <c r="T19" s="578"/>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c r="A20" s="442" t="e">
        <f>'Mapa Final'!#REF!</f>
        <v>#REF!</v>
      </c>
      <c r="B20" s="469" t="e">
        <f>'Mapa Final'!#REF!</f>
        <v>#REF!</v>
      </c>
      <c r="C20" s="445" t="e">
        <f>'Mapa Final'!#REF!</f>
        <v>#REF!</v>
      </c>
      <c r="D20" s="445" t="e">
        <f>'Mapa Final'!#REF!</f>
        <v>#REF!</v>
      </c>
      <c r="E20" s="448" t="e">
        <f>'Mapa Final'!#REF!</f>
        <v>#REF!</v>
      </c>
      <c r="F20" s="448" t="e">
        <f>'Mapa Final'!#REF!</f>
        <v>#REF!</v>
      </c>
      <c r="G20" s="448" t="e">
        <f>'Mapa Final'!#REF!</f>
        <v>#REF!</v>
      </c>
      <c r="H20" s="454" t="e">
        <f>'Mapa Final'!#REF!</f>
        <v>#REF!</v>
      </c>
      <c r="I20" s="457" t="e">
        <f>'Mapa Final'!#REF!</f>
        <v>#REF!</v>
      </c>
      <c r="J20" s="466" t="e">
        <f>'Mapa Final'!#REF!</f>
        <v>#REF!</v>
      </c>
      <c r="K20" s="463" t="e">
        <f>'Mapa Final'!#REF!</f>
        <v>#REF!</v>
      </c>
      <c r="L20" s="463" t="e">
        <f>'Mapa Final'!#REF!</f>
        <v>#REF!</v>
      </c>
      <c r="M20" s="460" t="e">
        <f>'Mapa Final'!#REF!</f>
        <v>#REF!</v>
      </c>
      <c r="N20" s="463" t="e">
        <f>'Mapa Final'!#REF!</f>
        <v>#REF!</v>
      </c>
      <c r="O20" s="576" t="s">
        <v>519</v>
      </c>
      <c r="P20" s="451"/>
      <c r="Q20" s="451"/>
      <c r="R20" s="451"/>
      <c r="S20" s="451"/>
      <c r="T20" s="576" t="s">
        <v>723</v>
      </c>
      <c r="U20" s="216"/>
      <c r="V20" s="216"/>
    </row>
    <row r="21" spans="1:176">
      <c r="A21" s="443"/>
      <c r="B21" s="471"/>
      <c r="C21" s="446"/>
      <c r="D21" s="446"/>
      <c r="E21" s="449"/>
      <c r="F21" s="449"/>
      <c r="G21" s="449"/>
      <c r="H21" s="455"/>
      <c r="I21" s="458"/>
      <c r="J21" s="467"/>
      <c r="K21" s="464"/>
      <c r="L21" s="464"/>
      <c r="M21" s="461"/>
      <c r="N21" s="464"/>
      <c r="O21" s="577"/>
      <c r="P21" s="452"/>
      <c r="Q21" s="452"/>
      <c r="R21" s="452"/>
      <c r="S21" s="452"/>
      <c r="T21" s="577"/>
      <c r="U21" s="216"/>
      <c r="V21" s="216"/>
    </row>
    <row r="22" spans="1:176">
      <c r="A22" s="443"/>
      <c r="B22" s="471"/>
      <c r="C22" s="446"/>
      <c r="D22" s="446"/>
      <c r="E22" s="449"/>
      <c r="F22" s="449"/>
      <c r="G22" s="449"/>
      <c r="H22" s="455"/>
      <c r="I22" s="458"/>
      <c r="J22" s="467"/>
      <c r="K22" s="464"/>
      <c r="L22" s="464"/>
      <c r="M22" s="461"/>
      <c r="N22" s="464"/>
      <c r="O22" s="577"/>
      <c r="P22" s="452"/>
      <c r="Q22" s="452"/>
      <c r="R22" s="452"/>
      <c r="S22" s="452"/>
      <c r="T22" s="577"/>
      <c r="U22" s="216"/>
      <c r="V22" s="216"/>
    </row>
    <row r="23" spans="1:176">
      <c r="A23" s="443"/>
      <c r="B23" s="471"/>
      <c r="C23" s="446"/>
      <c r="D23" s="446"/>
      <c r="E23" s="449"/>
      <c r="F23" s="449"/>
      <c r="G23" s="449"/>
      <c r="H23" s="455"/>
      <c r="I23" s="458"/>
      <c r="J23" s="467"/>
      <c r="K23" s="464"/>
      <c r="L23" s="464"/>
      <c r="M23" s="461"/>
      <c r="N23" s="464"/>
      <c r="O23" s="577"/>
      <c r="P23" s="452"/>
      <c r="Q23" s="452"/>
      <c r="R23" s="452"/>
      <c r="S23" s="452"/>
      <c r="T23" s="577"/>
      <c r="U23" s="216"/>
      <c r="V23" s="216"/>
    </row>
    <row r="24" spans="1:176" ht="307.5" customHeight="1" thickBot="1">
      <c r="A24" s="444"/>
      <c r="B24" s="472"/>
      <c r="C24" s="447"/>
      <c r="D24" s="447"/>
      <c r="E24" s="450"/>
      <c r="F24" s="450"/>
      <c r="G24" s="450"/>
      <c r="H24" s="456"/>
      <c r="I24" s="459"/>
      <c r="J24" s="468"/>
      <c r="K24" s="465"/>
      <c r="L24" s="465"/>
      <c r="M24" s="462"/>
      <c r="N24" s="465"/>
      <c r="O24" s="578"/>
      <c r="P24" s="453"/>
      <c r="Q24" s="453"/>
      <c r="R24" s="453"/>
      <c r="S24" s="453"/>
      <c r="T24" s="578"/>
      <c r="U24" s="216"/>
      <c r="V24" s="216"/>
    </row>
    <row r="25" spans="1:176">
      <c r="A25" s="442">
        <f>'Mapa Final'!A16</f>
        <v>3</v>
      </c>
      <c r="B25" s="469" t="str">
        <f>'Mapa Final'!B16</f>
        <v>Corrupción</v>
      </c>
      <c r="C25" s="445" t="str">
        <f>'Mapa Final'!C16</f>
        <v>Reputacional(Corrupción)</v>
      </c>
      <c r="D25" s="445"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48" t="str">
        <f>'Mapa Final'!E16</f>
        <v xml:space="preserve">Carencia de transparencia, etica y valores . </v>
      </c>
      <c r="F25" s="448" t="str">
        <f>'Mapa Final'!F16</f>
        <v xml:space="preserve">Posibilidad de actos indebidos de  los servidores judiciales debido a  la carencia en transparencia, etica y valores </v>
      </c>
      <c r="G25" s="448" t="str">
        <f>'Mapa Final'!G16</f>
        <v>Fraude Interno</v>
      </c>
      <c r="H25" s="454" t="str">
        <f>'Mapa Final'!I16</f>
        <v>Muy Baja</v>
      </c>
      <c r="I25" s="457" t="str">
        <f>'Mapa Final'!L16</f>
        <v>Menor</v>
      </c>
      <c r="J25" s="466" t="str">
        <f>'Mapa Final'!N16</f>
        <v>Bajo</v>
      </c>
      <c r="K25" s="463" t="str">
        <f>'Mapa Final'!AA16</f>
        <v>Muy Baja</v>
      </c>
      <c r="L25" s="463" t="str">
        <f>'Mapa Final'!AE16</f>
        <v>Menor</v>
      </c>
      <c r="M25" s="460" t="str">
        <f>'Mapa Final'!AG16</f>
        <v>Bajo</v>
      </c>
      <c r="N25" s="463" t="str">
        <f>'Mapa Final'!AH16</f>
        <v>Evitar</v>
      </c>
      <c r="O25" s="576" t="s">
        <v>732</v>
      </c>
      <c r="P25" s="451"/>
      <c r="Q25" s="451"/>
      <c r="R25" s="451"/>
      <c r="S25" s="451"/>
      <c r="T25" s="576" t="s">
        <v>725</v>
      </c>
    </row>
    <row r="26" spans="1:176">
      <c r="A26" s="443"/>
      <c r="B26" s="471"/>
      <c r="C26" s="446"/>
      <c r="D26" s="446"/>
      <c r="E26" s="449"/>
      <c r="F26" s="449"/>
      <c r="G26" s="449"/>
      <c r="H26" s="455"/>
      <c r="I26" s="458"/>
      <c r="J26" s="467"/>
      <c r="K26" s="464"/>
      <c r="L26" s="464"/>
      <c r="M26" s="461"/>
      <c r="N26" s="464"/>
      <c r="O26" s="577"/>
      <c r="P26" s="452"/>
      <c r="Q26" s="452"/>
      <c r="R26" s="452"/>
      <c r="S26" s="452"/>
      <c r="T26" s="577"/>
    </row>
    <row r="27" spans="1:176">
      <c r="A27" s="443"/>
      <c r="B27" s="471"/>
      <c r="C27" s="446"/>
      <c r="D27" s="446"/>
      <c r="E27" s="449"/>
      <c r="F27" s="449"/>
      <c r="G27" s="449"/>
      <c r="H27" s="455"/>
      <c r="I27" s="458"/>
      <c r="J27" s="467"/>
      <c r="K27" s="464"/>
      <c r="L27" s="464"/>
      <c r="M27" s="461"/>
      <c r="N27" s="464"/>
      <c r="O27" s="577"/>
      <c r="P27" s="452"/>
      <c r="Q27" s="452"/>
      <c r="R27" s="452"/>
      <c r="S27" s="452"/>
      <c r="T27" s="577"/>
    </row>
    <row r="28" spans="1:176">
      <c r="A28" s="443"/>
      <c r="B28" s="471"/>
      <c r="C28" s="446"/>
      <c r="D28" s="446"/>
      <c r="E28" s="449"/>
      <c r="F28" s="449"/>
      <c r="G28" s="449"/>
      <c r="H28" s="455"/>
      <c r="I28" s="458"/>
      <c r="J28" s="467"/>
      <c r="K28" s="464"/>
      <c r="L28" s="464"/>
      <c r="M28" s="461"/>
      <c r="N28" s="464"/>
      <c r="O28" s="577"/>
      <c r="P28" s="452"/>
      <c r="Q28" s="452"/>
      <c r="R28" s="452"/>
      <c r="S28" s="452"/>
      <c r="T28" s="577"/>
    </row>
    <row r="29" spans="1:176" ht="277.5" customHeight="1" thickBot="1">
      <c r="A29" s="444"/>
      <c r="B29" s="472"/>
      <c r="C29" s="447"/>
      <c r="D29" s="447"/>
      <c r="E29" s="450"/>
      <c r="F29" s="450"/>
      <c r="G29" s="450"/>
      <c r="H29" s="456"/>
      <c r="I29" s="459"/>
      <c r="J29" s="468"/>
      <c r="K29" s="465"/>
      <c r="L29" s="465"/>
      <c r="M29" s="462"/>
      <c r="N29" s="465"/>
      <c r="O29" s="578"/>
      <c r="P29" s="453"/>
      <c r="Q29" s="453"/>
      <c r="R29" s="453"/>
      <c r="S29" s="453"/>
      <c r="T29" s="578"/>
    </row>
    <row r="30" spans="1:176">
      <c r="A30" s="442">
        <f>'Mapa Final'!A21</f>
        <v>4</v>
      </c>
      <c r="B30" s="469" t="str">
        <f>'Mapa Final'!B21</f>
        <v>Interrupción o demora en el Servicio Público de Administrar  Justicia.</v>
      </c>
      <c r="C30" s="445" t="str">
        <f>'Mapa Final'!C21</f>
        <v>Afectación en la Prestación del Servicio de Justicia</v>
      </c>
      <c r="D30" s="445" t="str">
        <f>'Mapa Final'!D21</f>
        <v>1. Paros que afecten la prestación del servicio.  
2. Huelgas, protestas ciudadana
3. Disturbios o hechos violentos
4.Pandemia
5.Emergencias Ambientales</v>
      </c>
      <c r="E30" s="448" t="str">
        <f>'Mapa Final'!E21</f>
        <v>Suceso de fuerza mayor que imposibilitan la gestión judicial</v>
      </c>
      <c r="F30" s="448" t="str">
        <f>'Mapa Final'!F21</f>
        <v>Posibilidad de  afectación en la Prestación del Servicio de Justicia debido a un suceso de fuerza mayor que imposibilita la gestión judicial</v>
      </c>
      <c r="G30" s="448" t="str">
        <f>'Mapa Final'!G21</f>
        <v>Usuarios, productos y prácticas organizacionales</v>
      </c>
      <c r="H30" s="454" t="str">
        <f>'Mapa Final'!I21</f>
        <v>Baja</v>
      </c>
      <c r="I30" s="457" t="str">
        <f>'Mapa Final'!L21</f>
        <v>Leve</v>
      </c>
      <c r="J30" s="466" t="str">
        <f>'Mapa Final'!N21</f>
        <v>Bajo</v>
      </c>
      <c r="K30" s="463" t="str">
        <f>'Mapa Final'!AA21</f>
        <v>Baja</v>
      </c>
      <c r="L30" s="463" t="str">
        <f>'Mapa Final'!AE21</f>
        <v>Leve</v>
      </c>
      <c r="M30" s="460" t="str">
        <f>'Mapa Final'!AG21</f>
        <v>Bajo</v>
      </c>
      <c r="N30" s="463" t="str">
        <f>'Mapa Final'!AH21</f>
        <v>Reducir(mitigar)</v>
      </c>
      <c r="O30" s="576" t="s">
        <v>733</v>
      </c>
      <c r="P30" s="451"/>
      <c r="Q30" s="451"/>
      <c r="R30" s="451"/>
      <c r="S30" s="451"/>
      <c r="T30" s="576" t="s">
        <v>734</v>
      </c>
    </row>
    <row r="31" spans="1:176">
      <c r="A31" s="443"/>
      <c r="B31" s="471"/>
      <c r="C31" s="446"/>
      <c r="D31" s="446"/>
      <c r="E31" s="449"/>
      <c r="F31" s="449"/>
      <c r="G31" s="449"/>
      <c r="H31" s="455"/>
      <c r="I31" s="458"/>
      <c r="J31" s="467"/>
      <c r="K31" s="464"/>
      <c r="L31" s="464"/>
      <c r="M31" s="461"/>
      <c r="N31" s="464"/>
      <c r="O31" s="577"/>
      <c r="P31" s="452"/>
      <c r="Q31" s="452"/>
      <c r="R31" s="452"/>
      <c r="S31" s="452"/>
      <c r="T31" s="577"/>
    </row>
    <row r="32" spans="1:176">
      <c r="A32" s="443"/>
      <c r="B32" s="471"/>
      <c r="C32" s="446"/>
      <c r="D32" s="446"/>
      <c r="E32" s="449"/>
      <c r="F32" s="449"/>
      <c r="G32" s="449"/>
      <c r="H32" s="455"/>
      <c r="I32" s="458"/>
      <c r="J32" s="467"/>
      <c r="K32" s="464"/>
      <c r="L32" s="464"/>
      <c r="M32" s="461"/>
      <c r="N32" s="464"/>
      <c r="O32" s="577"/>
      <c r="P32" s="452"/>
      <c r="Q32" s="452"/>
      <c r="R32" s="452"/>
      <c r="S32" s="452"/>
      <c r="T32" s="577"/>
    </row>
    <row r="33" spans="1:20">
      <c r="A33" s="443"/>
      <c r="B33" s="471"/>
      <c r="C33" s="446"/>
      <c r="D33" s="446"/>
      <c r="E33" s="449"/>
      <c r="F33" s="449"/>
      <c r="G33" s="449"/>
      <c r="H33" s="455"/>
      <c r="I33" s="458"/>
      <c r="J33" s="467"/>
      <c r="K33" s="464"/>
      <c r="L33" s="464"/>
      <c r="M33" s="461"/>
      <c r="N33" s="464"/>
      <c r="O33" s="577"/>
      <c r="P33" s="452"/>
      <c r="Q33" s="452"/>
      <c r="R33" s="452"/>
      <c r="S33" s="452"/>
      <c r="T33" s="577"/>
    </row>
    <row r="34" spans="1:20" ht="102.75" customHeight="1" thickBot="1">
      <c r="A34" s="444"/>
      <c r="B34" s="472"/>
      <c r="C34" s="447"/>
      <c r="D34" s="447"/>
      <c r="E34" s="450"/>
      <c r="F34" s="450"/>
      <c r="G34" s="450"/>
      <c r="H34" s="456"/>
      <c r="I34" s="459"/>
      <c r="J34" s="468"/>
      <c r="K34" s="465"/>
      <c r="L34" s="465"/>
      <c r="M34" s="462"/>
      <c r="N34" s="465"/>
      <c r="O34" s="578"/>
      <c r="P34" s="453"/>
      <c r="Q34" s="453"/>
      <c r="R34" s="453"/>
      <c r="S34" s="453"/>
      <c r="T34" s="578"/>
    </row>
    <row r="35" spans="1:20">
      <c r="A35" s="442">
        <f>'Mapa Final'!A24</f>
        <v>5</v>
      </c>
      <c r="B35" s="469" t="str">
        <f>'Mapa Final'!B24</f>
        <v>Inaplicabilidad de la normavidad ambiental vigente</v>
      </c>
      <c r="C35" s="445" t="str">
        <f>'Mapa Final'!C24</f>
        <v xml:space="preserve"> Afectación Ambiental</v>
      </c>
      <c r="D35" s="445"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Final'!E24</f>
        <v>Desconocimiento de los lineamientos ambientales y normatividad  ambiental vigente</v>
      </c>
      <c r="F35" s="448" t="str">
        <f>'Mapa Final'!F24</f>
        <v>Posibilidad de afectación ambiental debido al desconocimiento de las lineamientos ambientales y normatividad ambiental vigente</v>
      </c>
      <c r="G35" s="448" t="str">
        <f>'Mapa Final'!G24</f>
        <v>Eventos Ambientales Internos</v>
      </c>
      <c r="H35" s="454" t="str">
        <f>'Mapa Final'!I24</f>
        <v>Baja</v>
      </c>
      <c r="I35" s="457" t="str">
        <f>'Mapa Final'!L24</f>
        <v>Menor</v>
      </c>
      <c r="J35" s="466" t="str">
        <f>'Mapa Final'!N24</f>
        <v>Moderado</v>
      </c>
      <c r="K35" s="463" t="str">
        <f>'Mapa Final'!AA24</f>
        <v>Baja</v>
      </c>
      <c r="L35" s="463" t="str">
        <f>'Mapa Final'!AE24</f>
        <v>Menor</v>
      </c>
      <c r="M35" s="460" t="str">
        <f>'Mapa Final'!AG24</f>
        <v>Moderado</v>
      </c>
      <c r="N35" s="463" t="str">
        <f>'Mapa Final'!AH24</f>
        <v>Reducir(mitigar)</v>
      </c>
      <c r="O35" s="451"/>
      <c r="P35" s="451"/>
      <c r="Q35" s="451"/>
      <c r="R35" s="451"/>
      <c r="S35" s="451"/>
      <c r="T35" s="451"/>
    </row>
    <row r="36" spans="1:20">
      <c r="A36" s="443"/>
      <c r="B36" s="471"/>
      <c r="C36" s="446"/>
      <c r="D36" s="446"/>
      <c r="E36" s="449"/>
      <c r="F36" s="449"/>
      <c r="G36" s="449"/>
      <c r="H36" s="455"/>
      <c r="I36" s="458"/>
      <c r="J36" s="467"/>
      <c r="K36" s="464"/>
      <c r="L36" s="464"/>
      <c r="M36" s="461"/>
      <c r="N36" s="464"/>
      <c r="O36" s="452"/>
      <c r="P36" s="452"/>
      <c r="Q36" s="452"/>
      <c r="R36" s="452"/>
      <c r="S36" s="452"/>
      <c r="T36" s="452"/>
    </row>
    <row r="37" spans="1:20">
      <c r="A37" s="443"/>
      <c r="B37" s="471"/>
      <c r="C37" s="446"/>
      <c r="D37" s="446"/>
      <c r="E37" s="449"/>
      <c r="F37" s="449"/>
      <c r="G37" s="449"/>
      <c r="H37" s="455"/>
      <c r="I37" s="458"/>
      <c r="J37" s="467"/>
      <c r="K37" s="464"/>
      <c r="L37" s="464"/>
      <c r="M37" s="461"/>
      <c r="N37" s="464"/>
      <c r="O37" s="452"/>
      <c r="P37" s="452"/>
      <c r="Q37" s="452"/>
      <c r="R37" s="452"/>
      <c r="S37" s="452"/>
      <c r="T37" s="452"/>
    </row>
    <row r="38" spans="1:20">
      <c r="A38" s="443"/>
      <c r="B38" s="471"/>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2"/>
      <c r="C39" s="447"/>
      <c r="D39" s="447"/>
      <c r="E39" s="450"/>
      <c r="F39" s="450"/>
      <c r="G39" s="450"/>
      <c r="H39" s="456"/>
      <c r="I39" s="459"/>
      <c r="J39" s="468"/>
      <c r="K39" s="465"/>
      <c r="L39" s="465"/>
      <c r="M39" s="462"/>
      <c r="N39" s="465"/>
      <c r="O39" s="453"/>
      <c r="P39" s="453"/>
      <c r="Q39" s="453"/>
      <c r="R39" s="453"/>
      <c r="S39" s="453"/>
      <c r="T39" s="453"/>
    </row>
  </sheetData>
  <mergeCells count="139">
    <mergeCell ref="B20:B24"/>
    <mergeCell ref="B25:B2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4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1" customWidth="1"/>
    <col min="3" max="3" width="15.5703125" customWidth="1"/>
    <col min="4" max="4" width="27.5703125" style="81" customWidth="1"/>
    <col min="5" max="5" width="18" style="204" customWidth="1"/>
    <col min="6" max="6" width="40.140625" customWidth="1"/>
    <col min="7" max="7" width="20.42578125" customWidth="1"/>
    <col min="8" max="8" width="10.42578125" style="205" customWidth="1"/>
    <col min="9" max="9" width="11.42578125" style="205" customWidth="1"/>
    <col min="10" max="10" width="10.140625" style="206" customWidth="1"/>
    <col min="11" max="11" width="11.42578125" style="205" customWidth="1"/>
    <col min="12" max="12" width="10.85546875" style="205" customWidth="1"/>
    <col min="13" max="13" width="18.28515625" style="20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9"/>
  </cols>
  <sheetData>
    <row r="1" spans="1:278" s="170" customFormat="1" ht="16.5" customHeight="1">
      <c r="A1" s="326"/>
      <c r="B1" s="327"/>
      <c r="C1" s="327"/>
      <c r="D1" s="431" t="s">
        <v>399</v>
      </c>
      <c r="E1" s="431"/>
      <c r="F1" s="431"/>
      <c r="G1" s="431"/>
      <c r="H1" s="431"/>
      <c r="I1" s="431"/>
      <c r="J1" s="431"/>
      <c r="K1" s="431"/>
      <c r="L1" s="431"/>
      <c r="M1" s="431"/>
      <c r="N1" s="431"/>
      <c r="O1" s="431"/>
      <c r="P1" s="431"/>
      <c r="Q1" s="432"/>
      <c r="R1" s="318" t="s">
        <v>67</v>
      </c>
      <c r="S1" s="318"/>
      <c r="T1" s="318"/>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328"/>
      <c r="B2" s="329"/>
      <c r="C2" s="329"/>
      <c r="D2" s="433"/>
      <c r="E2" s="433"/>
      <c r="F2" s="433"/>
      <c r="G2" s="433"/>
      <c r="H2" s="433"/>
      <c r="I2" s="433"/>
      <c r="J2" s="433"/>
      <c r="K2" s="433"/>
      <c r="L2" s="433"/>
      <c r="M2" s="433"/>
      <c r="N2" s="433"/>
      <c r="O2" s="433"/>
      <c r="P2" s="433"/>
      <c r="Q2" s="434"/>
      <c r="R2" s="318"/>
      <c r="S2" s="318"/>
      <c r="T2" s="31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19"/>
      <c r="D3" s="433"/>
      <c r="E3" s="433"/>
      <c r="F3" s="433"/>
      <c r="G3" s="433"/>
      <c r="H3" s="433"/>
      <c r="I3" s="433"/>
      <c r="J3" s="433"/>
      <c r="K3" s="433"/>
      <c r="L3" s="433"/>
      <c r="M3" s="433"/>
      <c r="N3" s="433"/>
      <c r="O3" s="433"/>
      <c r="P3" s="433"/>
      <c r="Q3" s="434"/>
      <c r="R3" s="318"/>
      <c r="S3" s="318"/>
      <c r="T3" s="31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19" t="s">
        <v>0</v>
      </c>
      <c r="B4" s="320"/>
      <c r="C4" s="321"/>
      <c r="D4" s="322" t="str">
        <f>'Mapa Final'!D4</f>
        <v>PLANEACIÓN ESTRATÉGICA</v>
      </c>
      <c r="E4" s="323"/>
      <c r="F4" s="323"/>
      <c r="G4" s="323"/>
      <c r="H4" s="323"/>
      <c r="I4" s="323"/>
      <c r="J4" s="323"/>
      <c r="K4" s="323"/>
      <c r="L4" s="323"/>
      <c r="M4" s="323"/>
      <c r="N4" s="324"/>
      <c r="O4" s="325"/>
      <c r="P4" s="325"/>
      <c r="Q4" s="325"/>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19" t="s">
        <v>1</v>
      </c>
      <c r="B5" s="320"/>
      <c r="C5" s="321"/>
      <c r="D5" s="330" t="str">
        <f>'Mapa Final'!D5</f>
        <v>Definir y orientar la planeación estratégica de la organización a partir del establecimiento de los principios corporativos (valores, norms, políticas y directrices) que soportan la Misión y Visión de la entidad, mediante el diagnóstico e identificación de necesidades y la formulación, ejecución de los planes, programas, proyectos, objetivos y políticas institucionales, con el propósito de generar las condiciones adecuadas para la gestión de los recursos asignados a la Rama Judicial.</v>
      </c>
      <c r="E5" s="331"/>
      <c r="F5" s="331"/>
      <c r="G5" s="331"/>
      <c r="H5" s="331"/>
      <c r="I5" s="331"/>
      <c r="J5" s="331"/>
      <c r="K5" s="331"/>
      <c r="L5" s="331"/>
      <c r="M5" s="331"/>
      <c r="N5" s="332"/>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0" customFormat="1" ht="39.75" customHeight="1" thickTop="1" thickBot="1">
      <c r="A7" s="426" t="s">
        <v>373</v>
      </c>
      <c r="B7" s="427"/>
      <c r="C7" s="427"/>
      <c r="D7" s="427"/>
      <c r="E7" s="427"/>
      <c r="F7" s="428"/>
      <c r="G7" s="207"/>
      <c r="H7" s="429" t="s">
        <v>374</v>
      </c>
      <c r="I7" s="429"/>
      <c r="J7" s="429"/>
      <c r="K7" s="429" t="s">
        <v>375</v>
      </c>
      <c r="L7" s="429"/>
      <c r="M7" s="429"/>
      <c r="N7" s="430" t="s">
        <v>376</v>
      </c>
      <c r="O7" s="435" t="s">
        <v>377</v>
      </c>
      <c r="P7" s="437" t="s">
        <v>378</v>
      </c>
      <c r="Q7" s="438"/>
      <c r="R7" s="437" t="s">
        <v>379</v>
      </c>
      <c r="S7" s="438"/>
      <c r="T7" s="439" t="s">
        <v>402</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5" customHeight="1" thickTop="1" thickBot="1">
      <c r="A8" s="217" t="s">
        <v>201</v>
      </c>
      <c r="B8" s="217" t="s">
        <v>408</v>
      </c>
      <c r="C8" s="218" t="s">
        <v>8</v>
      </c>
      <c r="D8" s="208" t="s">
        <v>388</v>
      </c>
      <c r="E8" s="220" t="s">
        <v>10</v>
      </c>
      <c r="F8" s="220" t="s">
        <v>11</v>
      </c>
      <c r="G8" s="220" t="s">
        <v>12</v>
      </c>
      <c r="H8" s="210" t="s">
        <v>381</v>
      </c>
      <c r="I8" s="210" t="s">
        <v>38</v>
      </c>
      <c r="J8" s="210" t="s">
        <v>382</v>
      </c>
      <c r="K8" s="210" t="s">
        <v>381</v>
      </c>
      <c r="L8" s="210" t="s">
        <v>383</v>
      </c>
      <c r="M8" s="210" t="s">
        <v>382</v>
      </c>
      <c r="N8" s="430"/>
      <c r="O8" s="436"/>
      <c r="P8" s="211" t="s">
        <v>384</v>
      </c>
      <c r="Q8" s="211" t="s">
        <v>385</v>
      </c>
      <c r="R8" s="211" t="s">
        <v>386</v>
      </c>
      <c r="S8" s="211" t="s">
        <v>387</v>
      </c>
      <c r="T8" s="439"/>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c r="A9" s="440"/>
      <c r="B9" s="441"/>
      <c r="C9" s="441"/>
      <c r="D9" s="441"/>
      <c r="E9" s="441"/>
      <c r="F9" s="441"/>
      <c r="G9" s="441"/>
      <c r="H9" s="441"/>
      <c r="I9" s="441"/>
      <c r="J9" s="441"/>
      <c r="K9" s="441"/>
      <c r="L9" s="441"/>
      <c r="M9" s="441"/>
      <c r="N9" s="441"/>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c r="A10" s="442">
        <f>'Mapa Final'!A10</f>
        <v>1</v>
      </c>
      <c r="B10" s="469" t="str">
        <f>'Mapa Final'!B10</f>
        <v xml:space="preserve">INCUMPLIMIENTO AL PLAN DE ACCIÓN </v>
      </c>
      <c r="C10" s="445" t="str">
        <f>'Mapa Final'!C10</f>
        <v>Incumplimiento de las metas establecidas</v>
      </c>
      <c r="D10" s="445"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5.Alto volumen de carga laboral </v>
      </c>
      <c r="E10" s="448" t="str">
        <f>'Mapa Final'!E10</f>
        <v xml:space="preserve">Carencia de insumos para formular el plan de acción </v>
      </c>
      <c r="F10" s="448" t="str">
        <f>'Mapa Final'!F10</f>
        <v>Posibilidad  de Incumplimiento de las metas establecidas debido al incumplimiento al Plan de Acción de la Seccional.</v>
      </c>
      <c r="G10" s="448" t="str">
        <f>'Mapa Final'!G10</f>
        <v>Ejecución y Administración de Procesos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Aceptar</v>
      </c>
      <c r="O10" s="451"/>
      <c r="P10" s="451"/>
      <c r="Q10" s="451"/>
      <c r="R10" s="451"/>
      <c r="S10" s="451"/>
      <c r="T10" s="451"/>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c r="A11" s="443"/>
      <c r="B11" s="300"/>
      <c r="C11" s="446"/>
      <c r="D11" s="446"/>
      <c r="E11" s="449"/>
      <c r="F11" s="449"/>
      <c r="G11" s="449"/>
      <c r="H11" s="455"/>
      <c r="I11" s="458"/>
      <c r="J11" s="467"/>
      <c r="K11" s="464"/>
      <c r="L11" s="464"/>
      <c r="M11" s="461"/>
      <c r="N11" s="464"/>
      <c r="O11" s="452"/>
      <c r="P11" s="452"/>
      <c r="Q11" s="452"/>
      <c r="R11" s="452"/>
      <c r="S11" s="452"/>
      <c r="T11" s="452"/>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c r="A12" s="443"/>
      <c r="B12" s="300"/>
      <c r="C12" s="446"/>
      <c r="D12" s="446"/>
      <c r="E12" s="449"/>
      <c r="F12" s="449"/>
      <c r="G12" s="449"/>
      <c r="H12" s="455"/>
      <c r="I12" s="458"/>
      <c r="J12" s="467"/>
      <c r="K12" s="464"/>
      <c r="L12" s="464"/>
      <c r="M12" s="461"/>
      <c r="N12" s="464"/>
      <c r="O12" s="452"/>
      <c r="P12" s="452"/>
      <c r="Q12" s="452"/>
      <c r="R12" s="452"/>
      <c r="S12" s="452"/>
      <c r="T12" s="452"/>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c r="A13" s="443"/>
      <c r="B13" s="300"/>
      <c r="C13" s="446"/>
      <c r="D13" s="446"/>
      <c r="E13" s="449"/>
      <c r="F13" s="449"/>
      <c r="G13" s="449"/>
      <c r="H13" s="455"/>
      <c r="I13" s="458"/>
      <c r="J13" s="467"/>
      <c r="K13" s="464"/>
      <c r="L13" s="464"/>
      <c r="M13" s="461"/>
      <c r="N13" s="464"/>
      <c r="O13" s="452"/>
      <c r="P13" s="452"/>
      <c r="Q13" s="452"/>
      <c r="R13" s="452"/>
      <c r="S13" s="452"/>
      <c r="T13" s="452"/>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c r="A14" s="444"/>
      <c r="B14" s="470"/>
      <c r="C14" s="447"/>
      <c r="D14" s="447"/>
      <c r="E14" s="450"/>
      <c r="F14" s="450"/>
      <c r="G14" s="450"/>
      <c r="H14" s="456"/>
      <c r="I14" s="459"/>
      <c r="J14" s="468"/>
      <c r="K14" s="465"/>
      <c r="L14" s="465"/>
      <c r="M14" s="462"/>
      <c r="N14" s="465"/>
      <c r="O14" s="453"/>
      <c r="P14" s="453"/>
      <c r="Q14" s="453"/>
      <c r="R14" s="453"/>
      <c r="S14" s="453"/>
      <c r="T14" s="453"/>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c r="A15" s="442">
        <f>'Mapa Final'!A13</f>
        <v>2</v>
      </c>
      <c r="B15" s="469" t="str">
        <f>'Mapa Final'!B13</f>
        <v>DEMORA EN LA EJECUCIÓN DE LAS ACTIVIDADES DEL PLAN DE ACCIÓN</v>
      </c>
      <c r="C15" s="445" t="str">
        <f>'Mapa Final'!C13</f>
        <v>Incumplimiento de las metas establecidas</v>
      </c>
      <c r="D15" s="445" t="str">
        <f>'Mapa Final'!D13</f>
        <v>1.Insuficiente planta de personal para adelantar los procesos y actividades relacionadas con los procesos de Planeación Estrategica 
2.Alto volumen de carga laboral                                              3. Cambio o Rotanción del personal</v>
      </c>
      <c r="E15" s="448" t="str">
        <f>'Mapa Final'!E13</f>
        <v>Carencia de control y seguimiento al plan de acción..</v>
      </c>
      <c r="F15" s="448" t="str">
        <f>'Mapa Final'!F13</f>
        <v>Posibilidad de Incumplimiento de las metas establecidas debido a la demora en la ejecucipon de las acitividades y/o programadas en el Plan de Acción</v>
      </c>
      <c r="G15" s="448" t="str">
        <f>'Mapa Final'!G13</f>
        <v>Ejecución y Administración de Procesos</v>
      </c>
      <c r="H15" s="454" t="str">
        <f>'Mapa Final'!I13</f>
        <v>Muy Baja</v>
      </c>
      <c r="I15" s="457" t="str">
        <f>'Mapa Final'!L13</f>
        <v>Leve</v>
      </c>
      <c r="J15" s="466" t="str">
        <f>'Mapa Final'!N13</f>
        <v>Bajo</v>
      </c>
      <c r="K15" s="463" t="str">
        <f>'Mapa Final'!AA13</f>
        <v>Muy Baja</v>
      </c>
      <c r="L15" s="463" t="str">
        <f>'Mapa Final'!AE13</f>
        <v>Leve</v>
      </c>
      <c r="M15" s="460" t="str">
        <f>'Mapa Final'!AG13</f>
        <v>Bajo</v>
      </c>
      <c r="N15" s="463" t="str">
        <f>'Mapa Final'!AH13</f>
        <v>Aceptar</v>
      </c>
      <c r="O15" s="451"/>
      <c r="P15" s="451"/>
      <c r="Q15" s="451"/>
      <c r="R15" s="451"/>
      <c r="S15" s="451"/>
      <c r="T15" s="451"/>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c r="A16" s="443"/>
      <c r="B16" s="300"/>
      <c r="C16" s="446"/>
      <c r="D16" s="446"/>
      <c r="E16" s="449"/>
      <c r="F16" s="449"/>
      <c r="G16" s="449"/>
      <c r="H16" s="455"/>
      <c r="I16" s="458"/>
      <c r="J16" s="467"/>
      <c r="K16" s="464"/>
      <c r="L16" s="464"/>
      <c r="M16" s="461"/>
      <c r="N16" s="464"/>
      <c r="O16" s="452"/>
      <c r="P16" s="452"/>
      <c r="Q16" s="452"/>
      <c r="R16" s="452"/>
      <c r="S16" s="452"/>
      <c r="T16" s="452"/>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c r="A17" s="443"/>
      <c r="B17" s="300"/>
      <c r="C17" s="446"/>
      <c r="D17" s="446"/>
      <c r="E17" s="449"/>
      <c r="F17" s="449"/>
      <c r="G17" s="449"/>
      <c r="H17" s="455"/>
      <c r="I17" s="458"/>
      <c r="J17" s="467"/>
      <c r="K17" s="464"/>
      <c r="L17" s="464"/>
      <c r="M17" s="461"/>
      <c r="N17" s="464"/>
      <c r="O17" s="452"/>
      <c r="P17" s="452"/>
      <c r="Q17" s="452"/>
      <c r="R17" s="452"/>
      <c r="S17" s="452"/>
      <c r="T17" s="452"/>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c r="A18" s="443"/>
      <c r="B18" s="300"/>
      <c r="C18" s="446"/>
      <c r="D18" s="446"/>
      <c r="E18" s="449"/>
      <c r="F18" s="449"/>
      <c r="G18" s="449"/>
      <c r="H18" s="455"/>
      <c r="I18" s="458"/>
      <c r="J18" s="467"/>
      <c r="K18" s="464"/>
      <c r="L18" s="464"/>
      <c r="M18" s="461"/>
      <c r="N18" s="464"/>
      <c r="O18" s="452"/>
      <c r="P18" s="452"/>
      <c r="Q18" s="452"/>
      <c r="R18" s="452"/>
      <c r="S18" s="452"/>
      <c r="T18" s="452"/>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c r="A19" s="444"/>
      <c r="B19" s="470"/>
      <c r="C19" s="447"/>
      <c r="D19" s="447"/>
      <c r="E19" s="450"/>
      <c r="F19" s="450"/>
      <c r="G19" s="450"/>
      <c r="H19" s="456"/>
      <c r="I19" s="459"/>
      <c r="J19" s="468"/>
      <c r="K19" s="465"/>
      <c r="L19" s="465"/>
      <c r="M19" s="462"/>
      <c r="N19" s="465"/>
      <c r="O19" s="453"/>
      <c r="P19" s="453"/>
      <c r="Q19" s="453"/>
      <c r="R19" s="453"/>
      <c r="S19" s="453"/>
      <c r="T19" s="453"/>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c r="A20" s="442" t="e">
        <f>'Mapa Final'!#REF!</f>
        <v>#REF!</v>
      </c>
      <c r="B20" s="469" t="e">
        <f>'Mapa Final'!#REF!</f>
        <v>#REF!</v>
      </c>
      <c r="C20" s="445" t="e">
        <f>'Mapa Final'!#REF!</f>
        <v>#REF!</v>
      </c>
      <c r="D20" s="445" t="e">
        <f>'Mapa Final'!#REF!</f>
        <v>#REF!</v>
      </c>
      <c r="E20" s="448" t="e">
        <f>'Mapa Final'!#REF!</f>
        <v>#REF!</v>
      </c>
      <c r="F20" s="448" t="e">
        <f>'Mapa Final'!#REF!</f>
        <v>#REF!</v>
      </c>
      <c r="G20" s="448" t="e">
        <f>'Mapa Final'!#REF!</f>
        <v>#REF!</v>
      </c>
      <c r="H20" s="454" t="e">
        <f>'Mapa Final'!#REF!</f>
        <v>#REF!</v>
      </c>
      <c r="I20" s="457" t="e">
        <f>'Mapa Final'!#REF!</f>
        <v>#REF!</v>
      </c>
      <c r="J20" s="466" t="e">
        <f>'Mapa Final'!#REF!</f>
        <v>#REF!</v>
      </c>
      <c r="K20" s="463" t="e">
        <f>'Mapa Final'!#REF!</f>
        <v>#REF!</v>
      </c>
      <c r="L20" s="463" t="e">
        <f>'Mapa Final'!#REF!</f>
        <v>#REF!</v>
      </c>
      <c r="M20" s="460" t="e">
        <f>'Mapa Final'!#REF!</f>
        <v>#REF!</v>
      </c>
      <c r="N20" s="463" t="e">
        <f>'Mapa Final'!#REF!</f>
        <v>#REF!</v>
      </c>
      <c r="O20" s="451"/>
      <c r="P20" s="451"/>
      <c r="Q20" s="451"/>
      <c r="R20" s="451"/>
      <c r="S20" s="451"/>
      <c r="T20" s="451"/>
      <c r="U20" s="216"/>
      <c r="V20" s="216"/>
    </row>
    <row r="21" spans="1:176">
      <c r="A21" s="443"/>
      <c r="B21" s="300"/>
      <c r="C21" s="446"/>
      <c r="D21" s="446"/>
      <c r="E21" s="449"/>
      <c r="F21" s="449"/>
      <c r="G21" s="449"/>
      <c r="H21" s="455"/>
      <c r="I21" s="458"/>
      <c r="J21" s="467"/>
      <c r="K21" s="464"/>
      <c r="L21" s="464"/>
      <c r="M21" s="461"/>
      <c r="N21" s="464"/>
      <c r="O21" s="452"/>
      <c r="P21" s="452"/>
      <c r="Q21" s="452"/>
      <c r="R21" s="452"/>
      <c r="S21" s="452"/>
      <c r="T21" s="452"/>
      <c r="U21" s="216"/>
      <c r="V21" s="216"/>
    </row>
    <row r="22" spans="1:176">
      <c r="A22" s="443"/>
      <c r="B22" s="300"/>
      <c r="C22" s="446"/>
      <c r="D22" s="446"/>
      <c r="E22" s="449"/>
      <c r="F22" s="449"/>
      <c r="G22" s="449"/>
      <c r="H22" s="455"/>
      <c r="I22" s="458"/>
      <c r="J22" s="467"/>
      <c r="K22" s="464"/>
      <c r="L22" s="464"/>
      <c r="M22" s="461"/>
      <c r="N22" s="464"/>
      <c r="O22" s="452"/>
      <c r="P22" s="452"/>
      <c r="Q22" s="452"/>
      <c r="R22" s="452"/>
      <c r="S22" s="452"/>
      <c r="T22" s="452"/>
      <c r="U22" s="216"/>
      <c r="V22" s="216"/>
    </row>
    <row r="23" spans="1:176">
      <c r="A23" s="443"/>
      <c r="B23" s="300"/>
      <c r="C23" s="446"/>
      <c r="D23" s="446"/>
      <c r="E23" s="449"/>
      <c r="F23" s="449"/>
      <c r="G23" s="449"/>
      <c r="H23" s="455"/>
      <c r="I23" s="458"/>
      <c r="J23" s="467"/>
      <c r="K23" s="464"/>
      <c r="L23" s="464"/>
      <c r="M23" s="461"/>
      <c r="N23" s="464"/>
      <c r="O23" s="452"/>
      <c r="P23" s="452"/>
      <c r="Q23" s="452"/>
      <c r="R23" s="452"/>
      <c r="S23" s="452"/>
      <c r="T23" s="452"/>
      <c r="U23" s="216"/>
      <c r="V23" s="216"/>
    </row>
    <row r="24" spans="1:176" ht="307.5" customHeight="1" thickBot="1">
      <c r="A24" s="444"/>
      <c r="B24" s="470"/>
      <c r="C24" s="447"/>
      <c r="D24" s="447"/>
      <c r="E24" s="450"/>
      <c r="F24" s="450"/>
      <c r="G24" s="450"/>
      <c r="H24" s="456"/>
      <c r="I24" s="459"/>
      <c r="J24" s="468"/>
      <c r="K24" s="465"/>
      <c r="L24" s="465"/>
      <c r="M24" s="462"/>
      <c r="N24" s="465"/>
      <c r="O24" s="453"/>
      <c r="P24" s="453"/>
      <c r="Q24" s="453"/>
      <c r="R24" s="453"/>
      <c r="S24" s="453"/>
      <c r="T24" s="453"/>
      <c r="U24" s="216"/>
      <c r="V24" s="216"/>
    </row>
    <row r="25" spans="1:176">
      <c r="A25" s="442">
        <f>'Mapa Final'!A16</f>
        <v>3</v>
      </c>
      <c r="B25" s="469" t="str">
        <f>'Mapa Final'!B16</f>
        <v>Corrupción</v>
      </c>
      <c r="C25" s="445" t="str">
        <f>'Mapa Final'!C16</f>
        <v>Reputacional(Corrupción)</v>
      </c>
      <c r="D25" s="445"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48" t="str">
        <f>'Mapa Final'!E16</f>
        <v xml:space="preserve">Carencia de transparencia, etica y valores . </v>
      </c>
      <c r="F25" s="448" t="str">
        <f>'Mapa Final'!F16</f>
        <v xml:space="preserve">Posibilidad de actos indebidos de  los servidores judiciales debido a  la carencia en transparencia, etica y valores </v>
      </c>
      <c r="G25" s="448" t="str">
        <f>'Mapa Final'!G16</f>
        <v>Fraude Interno</v>
      </c>
      <c r="H25" s="454" t="str">
        <f>'Mapa Final'!I16</f>
        <v>Muy Baja</v>
      </c>
      <c r="I25" s="457" t="str">
        <f>'Mapa Final'!L16</f>
        <v>Menor</v>
      </c>
      <c r="J25" s="466" t="str">
        <f>'Mapa Final'!N16</f>
        <v>Bajo</v>
      </c>
      <c r="K25" s="463" t="str">
        <f>'Mapa Final'!AA16</f>
        <v>Muy Baja</v>
      </c>
      <c r="L25" s="463" t="str">
        <f>'Mapa Final'!AE16</f>
        <v>Menor</v>
      </c>
      <c r="M25" s="460" t="str">
        <f>'Mapa Final'!AG16</f>
        <v>Bajo</v>
      </c>
      <c r="N25" s="463" t="str">
        <f>'Mapa Final'!AH16</f>
        <v>Evitar</v>
      </c>
      <c r="O25" s="451"/>
      <c r="P25" s="451"/>
      <c r="Q25" s="451"/>
      <c r="R25" s="451"/>
      <c r="S25" s="451"/>
      <c r="T25" s="451"/>
    </row>
    <row r="26" spans="1:176">
      <c r="A26" s="443"/>
      <c r="B26" s="300"/>
      <c r="C26" s="446"/>
      <c r="D26" s="446"/>
      <c r="E26" s="449"/>
      <c r="F26" s="449"/>
      <c r="G26" s="449"/>
      <c r="H26" s="455"/>
      <c r="I26" s="458"/>
      <c r="J26" s="467"/>
      <c r="K26" s="464"/>
      <c r="L26" s="464"/>
      <c r="M26" s="461"/>
      <c r="N26" s="464"/>
      <c r="O26" s="452"/>
      <c r="P26" s="452"/>
      <c r="Q26" s="452"/>
      <c r="R26" s="452"/>
      <c r="S26" s="452"/>
      <c r="T26" s="452"/>
    </row>
    <row r="27" spans="1:176">
      <c r="A27" s="443"/>
      <c r="B27" s="300"/>
      <c r="C27" s="446"/>
      <c r="D27" s="446"/>
      <c r="E27" s="449"/>
      <c r="F27" s="449"/>
      <c r="G27" s="449"/>
      <c r="H27" s="455"/>
      <c r="I27" s="458"/>
      <c r="J27" s="467"/>
      <c r="K27" s="464"/>
      <c r="L27" s="464"/>
      <c r="M27" s="461"/>
      <c r="N27" s="464"/>
      <c r="O27" s="452"/>
      <c r="P27" s="452"/>
      <c r="Q27" s="452"/>
      <c r="R27" s="452"/>
      <c r="S27" s="452"/>
      <c r="T27" s="452"/>
    </row>
    <row r="28" spans="1:176">
      <c r="A28" s="443"/>
      <c r="B28" s="300"/>
      <c r="C28" s="446"/>
      <c r="D28" s="446"/>
      <c r="E28" s="449"/>
      <c r="F28" s="449"/>
      <c r="G28" s="449"/>
      <c r="H28" s="455"/>
      <c r="I28" s="458"/>
      <c r="J28" s="467"/>
      <c r="K28" s="464"/>
      <c r="L28" s="464"/>
      <c r="M28" s="461"/>
      <c r="N28" s="464"/>
      <c r="O28" s="452"/>
      <c r="P28" s="452"/>
      <c r="Q28" s="452"/>
      <c r="R28" s="452"/>
      <c r="S28" s="452"/>
      <c r="T28" s="452"/>
    </row>
    <row r="29" spans="1:176" ht="277.5" customHeight="1" thickBot="1">
      <c r="A29" s="444"/>
      <c r="B29" s="470"/>
      <c r="C29" s="447"/>
      <c r="D29" s="447"/>
      <c r="E29" s="450"/>
      <c r="F29" s="450"/>
      <c r="G29" s="450"/>
      <c r="H29" s="456"/>
      <c r="I29" s="459"/>
      <c r="J29" s="468"/>
      <c r="K29" s="465"/>
      <c r="L29" s="465"/>
      <c r="M29" s="462"/>
      <c r="N29" s="465"/>
      <c r="O29" s="453"/>
      <c r="P29" s="453"/>
      <c r="Q29" s="453"/>
      <c r="R29" s="453"/>
      <c r="S29" s="453"/>
      <c r="T29" s="453"/>
    </row>
    <row r="30" spans="1:176">
      <c r="A30" s="442">
        <f>'Mapa Final'!A21</f>
        <v>4</v>
      </c>
      <c r="B30" s="469" t="str">
        <f>'Mapa Final'!B21</f>
        <v>Interrupción o demora en el Servicio Público de Administrar  Justicia.</v>
      </c>
      <c r="C30" s="445" t="str">
        <f>'Mapa Final'!C21</f>
        <v>Afectación en la Prestación del Servicio de Justicia</v>
      </c>
      <c r="D30" s="445" t="str">
        <f>'Mapa Final'!D21</f>
        <v>1. Paros que afecten la prestación del servicio.  
2. Huelgas, protestas ciudadana
3. Disturbios o hechos violentos
4.Pandemia
5.Emergencias Ambientales</v>
      </c>
      <c r="E30" s="448" t="str">
        <f>'Mapa Final'!E21</f>
        <v>Suceso de fuerza mayor que imposibilitan la gestión judicial</v>
      </c>
      <c r="F30" s="448" t="str">
        <f>'Mapa Final'!F21</f>
        <v>Posibilidad de  afectación en la Prestación del Servicio de Justicia debido a un suceso de fuerza mayor que imposibilita la gestión judicial</v>
      </c>
      <c r="G30" s="448" t="str">
        <f>'Mapa Final'!G21</f>
        <v>Usuarios, productos y prácticas organizacionales</v>
      </c>
      <c r="H30" s="454" t="str">
        <f>'Mapa Final'!I21</f>
        <v>Baja</v>
      </c>
      <c r="I30" s="457" t="str">
        <f>'Mapa Final'!L21</f>
        <v>Leve</v>
      </c>
      <c r="J30" s="466" t="str">
        <f>'Mapa Final'!N21</f>
        <v>Bajo</v>
      </c>
      <c r="K30" s="463" t="str">
        <f>'Mapa Final'!AA21</f>
        <v>Baja</v>
      </c>
      <c r="L30" s="463" t="str">
        <f>'Mapa Final'!AE21</f>
        <v>Leve</v>
      </c>
      <c r="M30" s="460" t="str">
        <f>'Mapa Final'!AG21</f>
        <v>Bajo</v>
      </c>
      <c r="N30" s="463" t="str">
        <f>'Mapa Final'!AH21</f>
        <v>Reducir(mitigar)</v>
      </c>
      <c r="O30" s="451"/>
      <c r="P30" s="451"/>
      <c r="Q30" s="451"/>
      <c r="R30" s="451"/>
      <c r="S30" s="451"/>
      <c r="T30" s="451"/>
    </row>
    <row r="31" spans="1:176">
      <c r="A31" s="443"/>
      <c r="B31" s="300"/>
      <c r="C31" s="446"/>
      <c r="D31" s="446"/>
      <c r="E31" s="449"/>
      <c r="F31" s="449"/>
      <c r="G31" s="449"/>
      <c r="H31" s="455"/>
      <c r="I31" s="458"/>
      <c r="J31" s="467"/>
      <c r="K31" s="464"/>
      <c r="L31" s="464"/>
      <c r="M31" s="461"/>
      <c r="N31" s="464"/>
      <c r="O31" s="452"/>
      <c r="P31" s="452"/>
      <c r="Q31" s="452"/>
      <c r="R31" s="452"/>
      <c r="S31" s="452"/>
      <c r="T31" s="452"/>
    </row>
    <row r="32" spans="1:176">
      <c r="A32" s="443"/>
      <c r="B32" s="300"/>
      <c r="C32" s="446"/>
      <c r="D32" s="446"/>
      <c r="E32" s="449"/>
      <c r="F32" s="449"/>
      <c r="G32" s="449"/>
      <c r="H32" s="455"/>
      <c r="I32" s="458"/>
      <c r="J32" s="467"/>
      <c r="K32" s="464"/>
      <c r="L32" s="464"/>
      <c r="M32" s="461"/>
      <c r="N32" s="464"/>
      <c r="O32" s="452"/>
      <c r="P32" s="452"/>
      <c r="Q32" s="452"/>
      <c r="R32" s="452"/>
      <c r="S32" s="452"/>
      <c r="T32" s="452"/>
    </row>
    <row r="33" spans="1:20">
      <c r="A33" s="443"/>
      <c r="B33" s="300"/>
      <c r="C33" s="446"/>
      <c r="D33" s="446"/>
      <c r="E33" s="449"/>
      <c r="F33" s="449"/>
      <c r="G33" s="449"/>
      <c r="H33" s="455"/>
      <c r="I33" s="458"/>
      <c r="J33" s="467"/>
      <c r="K33" s="464"/>
      <c r="L33" s="464"/>
      <c r="M33" s="461"/>
      <c r="N33" s="464"/>
      <c r="O33" s="452"/>
      <c r="P33" s="452"/>
      <c r="Q33" s="452"/>
      <c r="R33" s="452"/>
      <c r="S33" s="452"/>
      <c r="T33" s="452"/>
    </row>
    <row r="34" spans="1:20" ht="102.75" customHeight="1" thickBot="1">
      <c r="A34" s="444"/>
      <c r="B34" s="470"/>
      <c r="C34" s="447"/>
      <c r="D34" s="447"/>
      <c r="E34" s="450"/>
      <c r="F34" s="450"/>
      <c r="G34" s="450"/>
      <c r="H34" s="456"/>
      <c r="I34" s="459"/>
      <c r="J34" s="468"/>
      <c r="K34" s="465"/>
      <c r="L34" s="465"/>
      <c r="M34" s="462"/>
      <c r="N34" s="465"/>
      <c r="O34" s="453"/>
      <c r="P34" s="453"/>
      <c r="Q34" s="453"/>
      <c r="R34" s="453"/>
      <c r="S34" s="453"/>
      <c r="T34" s="453"/>
    </row>
    <row r="35" spans="1:20">
      <c r="A35" s="442">
        <f>'Mapa Final'!A24</f>
        <v>5</v>
      </c>
      <c r="B35" s="469" t="str">
        <f>'Mapa Final'!B24</f>
        <v>Inaplicabilidad de la normavidad ambiental vigente</v>
      </c>
      <c r="C35" s="445" t="str">
        <f>'Mapa Final'!C24</f>
        <v xml:space="preserve"> Afectación Ambiental</v>
      </c>
      <c r="D35" s="445"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Final'!E24</f>
        <v>Desconocimiento de los lineamientos ambientales y normatividad  ambiental vigente</v>
      </c>
      <c r="F35" s="448" t="str">
        <f>'Mapa Final'!F24</f>
        <v>Posibilidad de afectación ambiental debido al desconocimiento de las lineamientos ambientales y normatividad ambiental vigente</v>
      </c>
      <c r="G35" s="448" t="str">
        <f>'Mapa Final'!G24</f>
        <v>Eventos Ambientales Internos</v>
      </c>
      <c r="H35" s="454" t="str">
        <f>'Mapa Final'!I24</f>
        <v>Baja</v>
      </c>
      <c r="I35" s="457" t="str">
        <f>'Mapa Final'!L24</f>
        <v>Menor</v>
      </c>
      <c r="J35" s="466" t="str">
        <f>'Mapa Final'!N24</f>
        <v>Moderado</v>
      </c>
      <c r="K35" s="463" t="str">
        <f>'Mapa Final'!AA24</f>
        <v>Baja</v>
      </c>
      <c r="L35" s="463" t="str">
        <f>'Mapa Final'!AE24</f>
        <v>Menor</v>
      </c>
      <c r="M35" s="460" t="str">
        <f>'Mapa Final'!AG24</f>
        <v>Moderado</v>
      </c>
      <c r="N35" s="463" t="str">
        <f>'Mapa Final'!AH24</f>
        <v>Reducir(mitigar)</v>
      </c>
      <c r="O35" s="451"/>
      <c r="P35" s="451"/>
      <c r="Q35" s="451"/>
      <c r="R35" s="451"/>
      <c r="S35" s="451"/>
      <c r="T35" s="451"/>
    </row>
    <row r="36" spans="1:20">
      <c r="A36" s="443"/>
      <c r="B36" s="300"/>
      <c r="C36" s="446"/>
      <c r="D36" s="446"/>
      <c r="E36" s="449"/>
      <c r="F36" s="449"/>
      <c r="G36" s="449"/>
      <c r="H36" s="455"/>
      <c r="I36" s="458"/>
      <c r="J36" s="467"/>
      <c r="K36" s="464"/>
      <c r="L36" s="464"/>
      <c r="M36" s="461"/>
      <c r="N36" s="464"/>
      <c r="O36" s="452"/>
      <c r="P36" s="452"/>
      <c r="Q36" s="452"/>
      <c r="R36" s="452"/>
      <c r="S36" s="452"/>
      <c r="T36" s="452"/>
    </row>
    <row r="37" spans="1:20">
      <c r="A37" s="443"/>
      <c r="B37" s="300"/>
      <c r="C37" s="446"/>
      <c r="D37" s="446"/>
      <c r="E37" s="449"/>
      <c r="F37" s="449"/>
      <c r="G37" s="449"/>
      <c r="H37" s="455"/>
      <c r="I37" s="458"/>
      <c r="J37" s="467"/>
      <c r="K37" s="464"/>
      <c r="L37" s="464"/>
      <c r="M37" s="461"/>
      <c r="N37" s="464"/>
      <c r="O37" s="452"/>
      <c r="P37" s="452"/>
      <c r="Q37" s="452"/>
      <c r="R37" s="452"/>
      <c r="S37" s="452"/>
      <c r="T37" s="452"/>
    </row>
    <row r="38" spans="1:20">
      <c r="A38" s="443"/>
      <c r="B38" s="300"/>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0"/>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300"/>
      <c r="C41" s="446"/>
      <c r="D41" s="446"/>
      <c r="E41" s="449"/>
      <c r="F41" s="449"/>
      <c r="G41" s="449"/>
      <c r="H41" s="455"/>
      <c r="I41" s="458"/>
      <c r="J41" s="467"/>
      <c r="K41" s="464"/>
      <c r="L41" s="464"/>
      <c r="M41" s="461"/>
      <c r="N41" s="464"/>
      <c r="O41" s="452"/>
      <c r="P41" s="452"/>
      <c r="Q41" s="452"/>
      <c r="R41" s="452"/>
      <c r="S41" s="452"/>
      <c r="T41" s="452"/>
    </row>
    <row r="42" spans="1:20">
      <c r="A42" s="443"/>
      <c r="B42" s="300"/>
      <c r="C42" s="446"/>
      <c r="D42" s="446"/>
      <c r="E42" s="449"/>
      <c r="F42" s="449"/>
      <c r="G42" s="449"/>
      <c r="H42" s="455"/>
      <c r="I42" s="458"/>
      <c r="J42" s="467"/>
      <c r="K42" s="464"/>
      <c r="L42" s="464"/>
      <c r="M42" s="461"/>
      <c r="N42" s="464"/>
      <c r="O42" s="452"/>
      <c r="P42" s="452"/>
      <c r="Q42" s="452"/>
      <c r="R42" s="452"/>
      <c r="S42" s="452"/>
      <c r="T42" s="452"/>
    </row>
    <row r="43" spans="1:20">
      <c r="A43" s="443"/>
      <c r="B43" s="300"/>
      <c r="C43" s="446"/>
      <c r="D43" s="446"/>
      <c r="E43" s="449"/>
      <c r="F43" s="449"/>
      <c r="G43" s="449"/>
      <c r="H43" s="455"/>
      <c r="I43" s="458"/>
      <c r="J43" s="467"/>
      <c r="K43" s="464"/>
      <c r="L43" s="464"/>
      <c r="M43" s="461"/>
      <c r="N43" s="464"/>
      <c r="O43" s="452"/>
      <c r="P43" s="452"/>
      <c r="Q43" s="452"/>
      <c r="R43" s="452"/>
      <c r="S43" s="452"/>
      <c r="T43" s="452"/>
    </row>
    <row r="44" spans="1:20" ht="15.75" thickBot="1">
      <c r="A44" s="444"/>
      <c r="B44" s="470"/>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300"/>
      <c r="C46" s="446"/>
      <c r="D46" s="446"/>
      <c r="E46" s="449"/>
      <c r="F46" s="449"/>
      <c r="G46" s="449"/>
      <c r="H46" s="455"/>
      <c r="I46" s="458"/>
      <c r="J46" s="467"/>
      <c r="K46" s="464"/>
      <c r="L46" s="464"/>
      <c r="M46" s="461"/>
      <c r="N46" s="464"/>
      <c r="O46" s="452"/>
      <c r="P46" s="452"/>
      <c r="Q46" s="452"/>
      <c r="R46" s="452"/>
      <c r="S46" s="452"/>
      <c r="T46" s="452"/>
    </row>
    <row r="47" spans="1:20">
      <c r="A47" s="443"/>
      <c r="B47" s="300"/>
      <c r="C47" s="446"/>
      <c r="D47" s="446"/>
      <c r="E47" s="449"/>
      <c r="F47" s="449"/>
      <c r="G47" s="449"/>
      <c r="H47" s="455"/>
      <c r="I47" s="458"/>
      <c r="J47" s="467"/>
      <c r="K47" s="464"/>
      <c r="L47" s="464"/>
      <c r="M47" s="461"/>
      <c r="N47" s="464"/>
      <c r="O47" s="452"/>
      <c r="P47" s="452"/>
      <c r="Q47" s="452"/>
      <c r="R47" s="452"/>
      <c r="S47" s="452"/>
      <c r="T47" s="452"/>
    </row>
    <row r="48" spans="1:20">
      <c r="A48" s="443"/>
      <c r="B48" s="300"/>
      <c r="C48" s="446"/>
      <c r="D48" s="446"/>
      <c r="E48" s="449"/>
      <c r="F48" s="449"/>
      <c r="G48" s="449"/>
      <c r="H48" s="455"/>
      <c r="I48" s="458"/>
      <c r="J48" s="467"/>
      <c r="K48" s="464"/>
      <c r="L48" s="464"/>
      <c r="M48" s="461"/>
      <c r="N48" s="464"/>
      <c r="O48" s="452"/>
      <c r="P48" s="452"/>
      <c r="Q48" s="452"/>
      <c r="R48" s="452"/>
      <c r="S48" s="452"/>
      <c r="T48" s="452"/>
    </row>
    <row r="49" spans="1:20" ht="15.75" thickBot="1">
      <c r="A49" s="444"/>
      <c r="B49" s="470"/>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300"/>
      <c r="C51" s="446"/>
      <c r="D51" s="446"/>
      <c r="E51" s="449"/>
      <c r="F51" s="449"/>
      <c r="G51" s="449"/>
      <c r="H51" s="455"/>
      <c r="I51" s="458"/>
      <c r="J51" s="467"/>
      <c r="K51" s="464"/>
      <c r="L51" s="464"/>
      <c r="M51" s="461"/>
      <c r="N51" s="464"/>
      <c r="O51" s="452"/>
      <c r="P51" s="452"/>
      <c r="Q51" s="452"/>
      <c r="R51" s="452"/>
      <c r="S51" s="452"/>
      <c r="T51" s="452"/>
    </row>
    <row r="52" spans="1:20">
      <c r="A52" s="443"/>
      <c r="B52" s="300"/>
      <c r="C52" s="446"/>
      <c r="D52" s="446"/>
      <c r="E52" s="449"/>
      <c r="F52" s="449"/>
      <c r="G52" s="449"/>
      <c r="H52" s="455"/>
      <c r="I52" s="458"/>
      <c r="J52" s="467"/>
      <c r="K52" s="464"/>
      <c r="L52" s="464"/>
      <c r="M52" s="461"/>
      <c r="N52" s="464"/>
      <c r="O52" s="452"/>
      <c r="P52" s="452"/>
      <c r="Q52" s="452"/>
      <c r="R52" s="452"/>
      <c r="S52" s="452"/>
      <c r="T52" s="452"/>
    </row>
    <row r="53" spans="1:20">
      <c r="A53" s="443"/>
      <c r="B53" s="300"/>
      <c r="C53" s="446"/>
      <c r="D53" s="446"/>
      <c r="E53" s="449"/>
      <c r="F53" s="449"/>
      <c r="G53" s="449"/>
      <c r="H53" s="455"/>
      <c r="I53" s="458"/>
      <c r="J53" s="467"/>
      <c r="K53" s="464"/>
      <c r="L53" s="464"/>
      <c r="M53" s="461"/>
      <c r="N53" s="464"/>
      <c r="O53" s="452"/>
      <c r="P53" s="452"/>
      <c r="Q53" s="452"/>
      <c r="R53" s="452"/>
      <c r="S53" s="452"/>
      <c r="T53" s="452"/>
    </row>
    <row r="54" spans="1:20" ht="15.75" thickBot="1">
      <c r="A54" s="444"/>
      <c r="B54" s="470"/>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300"/>
      <c r="C56" s="446"/>
      <c r="D56" s="446"/>
      <c r="E56" s="449"/>
      <c r="F56" s="449"/>
      <c r="G56" s="449"/>
      <c r="H56" s="455"/>
      <c r="I56" s="458"/>
      <c r="J56" s="467"/>
      <c r="K56" s="464"/>
      <c r="L56" s="464"/>
      <c r="M56" s="461"/>
      <c r="N56" s="464"/>
      <c r="O56" s="452"/>
      <c r="P56" s="452"/>
      <c r="Q56" s="452"/>
      <c r="R56" s="452"/>
      <c r="S56" s="452"/>
      <c r="T56" s="452"/>
    </row>
    <row r="57" spans="1:20">
      <c r="A57" s="443"/>
      <c r="B57" s="300"/>
      <c r="C57" s="446"/>
      <c r="D57" s="446"/>
      <c r="E57" s="449"/>
      <c r="F57" s="449"/>
      <c r="G57" s="449"/>
      <c r="H57" s="455"/>
      <c r="I57" s="458"/>
      <c r="J57" s="467"/>
      <c r="K57" s="464"/>
      <c r="L57" s="464"/>
      <c r="M57" s="461"/>
      <c r="N57" s="464"/>
      <c r="O57" s="452"/>
      <c r="P57" s="452"/>
      <c r="Q57" s="452"/>
      <c r="R57" s="452"/>
      <c r="S57" s="452"/>
      <c r="T57" s="452"/>
    </row>
    <row r="58" spans="1:20">
      <c r="A58" s="443"/>
      <c r="B58" s="300"/>
      <c r="C58" s="446"/>
      <c r="D58" s="446"/>
      <c r="E58" s="449"/>
      <c r="F58" s="449"/>
      <c r="G58" s="449"/>
      <c r="H58" s="455"/>
      <c r="I58" s="458"/>
      <c r="J58" s="467"/>
      <c r="K58" s="464"/>
      <c r="L58" s="464"/>
      <c r="M58" s="461"/>
      <c r="N58" s="464"/>
      <c r="O58" s="452"/>
      <c r="P58" s="452"/>
      <c r="Q58" s="452"/>
      <c r="R58" s="452"/>
      <c r="S58" s="452"/>
      <c r="T58" s="452"/>
    </row>
    <row r="59" spans="1:20" ht="15.75" thickBot="1">
      <c r="A59" s="444"/>
      <c r="B59" s="470"/>
      <c r="C59" s="447"/>
      <c r="D59" s="447"/>
      <c r="E59" s="450"/>
      <c r="F59" s="450"/>
      <c r="G59" s="450"/>
      <c r="H59" s="456"/>
      <c r="I59" s="459"/>
      <c r="J59" s="468"/>
      <c r="K59" s="465"/>
      <c r="L59" s="465"/>
      <c r="M59" s="462"/>
      <c r="N59" s="465"/>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1" customWidth="1"/>
    <col min="3" max="3" width="15.5703125" customWidth="1"/>
    <col min="4" max="4" width="27.5703125" style="81" customWidth="1"/>
    <col min="5" max="5" width="18" style="204" customWidth="1"/>
    <col min="6" max="6" width="40.140625" customWidth="1"/>
    <col min="7" max="7" width="20.42578125" customWidth="1"/>
    <col min="8" max="8" width="10.42578125" style="205" customWidth="1"/>
    <col min="9" max="9" width="11.42578125" style="205" customWidth="1"/>
    <col min="10" max="10" width="10.140625" style="206" customWidth="1"/>
    <col min="11" max="11" width="11.42578125" style="205" customWidth="1"/>
    <col min="12" max="12" width="10.85546875" style="205" customWidth="1"/>
    <col min="13" max="13" width="18.28515625" style="20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9"/>
  </cols>
  <sheetData>
    <row r="1" spans="1:278" s="170" customFormat="1" ht="16.5" customHeight="1">
      <c r="A1" s="326"/>
      <c r="B1" s="327"/>
      <c r="C1" s="327"/>
      <c r="D1" s="431" t="s">
        <v>400</v>
      </c>
      <c r="E1" s="431"/>
      <c r="F1" s="431"/>
      <c r="G1" s="431"/>
      <c r="H1" s="431"/>
      <c r="I1" s="431"/>
      <c r="J1" s="431"/>
      <c r="K1" s="431"/>
      <c r="L1" s="431"/>
      <c r="M1" s="431"/>
      <c r="N1" s="431"/>
      <c r="O1" s="431"/>
      <c r="P1" s="431"/>
      <c r="Q1" s="432"/>
      <c r="R1" s="318" t="s">
        <v>67</v>
      </c>
      <c r="S1" s="318"/>
      <c r="T1" s="318"/>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328"/>
      <c r="B2" s="329"/>
      <c r="C2" s="329"/>
      <c r="D2" s="433"/>
      <c r="E2" s="433"/>
      <c r="F2" s="433"/>
      <c r="G2" s="433"/>
      <c r="H2" s="433"/>
      <c r="I2" s="433"/>
      <c r="J2" s="433"/>
      <c r="K2" s="433"/>
      <c r="L2" s="433"/>
      <c r="M2" s="433"/>
      <c r="N2" s="433"/>
      <c r="O2" s="433"/>
      <c r="P2" s="433"/>
      <c r="Q2" s="434"/>
      <c r="R2" s="318"/>
      <c r="S2" s="318"/>
      <c r="T2" s="31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19"/>
      <c r="D3" s="433"/>
      <c r="E3" s="433"/>
      <c r="F3" s="433"/>
      <c r="G3" s="433"/>
      <c r="H3" s="433"/>
      <c r="I3" s="433"/>
      <c r="J3" s="433"/>
      <c r="K3" s="433"/>
      <c r="L3" s="433"/>
      <c r="M3" s="433"/>
      <c r="N3" s="433"/>
      <c r="O3" s="433"/>
      <c r="P3" s="433"/>
      <c r="Q3" s="434"/>
      <c r="R3" s="318"/>
      <c r="S3" s="318"/>
      <c r="T3" s="31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19" t="s">
        <v>0</v>
      </c>
      <c r="B4" s="320"/>
      <c r="C4" s="321"/>
      <c r="D4" s="322" t="str">
        <f>'Mapa Final'!D4</f>
        <v>PLANEACIÓN ESTRATÉGICA</v>
      </c>
      <c r="E4" s="323"/>
      <c r="F4" s="323"/>
      <c r="G4" s="323"/>
      <c r="H4" s="323"/>
      <c r="I4" s="323"/>
      <c r="J4" s="323"/>
      <c r="K4" s="323"/>
      <c r="L4" s="323"/>
      <c r="M4" s="323"/>
      <c r="N4" s="324"/>
      <c r="O4" s="325"/>
      <c r="P4" s="325"/>
      <c r="Q4" s="325"/>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19" t="s">
        <v>1</v>
      </c>
      <c r="B5" s="320"/>
      <c r="C5" s="321"/>
      <c r="D5" s="330" t="str">
        <f>'Mapa Final'!D5</f>
        <v>Definir y orientar la planeación estratégica de la organización a partir del establecimiento de los principios corporativos (valores, norms, políticas y directrices) que soportan la Misión y Visión de la entidad, mediante el diagnóstico e identificación de necesidades y la formulación, ejecución de los planes, programas, proyectos, objetivos y políticas institucionales, con el propósito de generar las condiciones adecuadas para la gestión de los recursos asignados a la Rama Judicial.</v>
      </c>
      <c r="E5" s="331"/>
      <c r="F5" s="331"/>
      <c r="G5" s="331"/>
      <c r="H5" s="331"/>
      <c r="I5" s="331"/>
      <c r="J5" s="331"/>
      <c r="K5" s="331"/>
      <c r="L5" s="331"/>
      <c r="M5" s="331"/>
      <c r="N5" s="332"/>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19" t="s">
        <v>2</v>
      </c>
      <c r="B6" s="320"/>
      <c r="C6" s="321"/>
      <c r="D6" s="330" t="str">
        <f>'Mapa Final'!D6</f>
        <v xml:space="preserve">Nivel Central </v>
      </c>
      <c r="E6" s="331"/>
      <c r="F6" s="331"/>
      <c r="G6" s="331"/>
      <c r="H6" s="331"/>
      <c r="I6" s="331"/>
      <c r="J6" s="331"/>
      <c r="K6" s="331"/>
      <c r="L6" s="331"/>
      <c r="M6" s="331"/>
      <c r="N6" s="332"/>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0" customFormat="1" ht="38.25" customHeight="1" thickTop="1" thickBot="1">
      <c r="A7" s="426" t="s">
        <v>373</v>
      </c>
      <c r="B7" s="427"/>
      <c r="C7" s="427"/>
      <c r="D7" s="427"/>
      <c r="E7" s="427"/>
      <c r="F7" s="428"/>
      <c r="G7" s="207"/>
      <c r="H7" s="429" t="s">
        <v>374</v>
      </c>
      <c r="I7" s="429"/>
      <c r="J7" s="429"/>
      <c r="K7" s="429" t="s">
        <v>375</v>
      </c>
      <c r="L7" s="429"/>
      <c r="M7" s="429"/>
      <c r="N7" s="430" t="s">
        <v>376</v>
      </c>
      <c r="O7" s="435" t="s">
        <v>377</v>
      </c>
      <c r="P7" s="437" t="s">
        <v>378</v>
      </c>
      <c r="Q7" s="438"/>
      <c r="R7" s="437" t="s">
        <v>379</v>
      </c>
      <c r="S7" s="438"/>
      <c r="T7" s="439" t="s">
        <v>403</v>
      </c>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row>
    <row r="8" spans="1:278" s="201" customFormat="1" ht="60.95" customHeight="1" thickTop="1" thickBot="1">
      <c r="A8" s="217" t="s">
        <v>201</v>
      </c>
      <c r="B8" s="217" t="s">
        <v>408</v>
      </c>
      <c r="C8" s="218" t="s">
        <v>8</v>
      </c>
      <c r="D8" s="208" t="s">
        <v>388</v>
      </c>
      <c r="E8" s="220" t="s">
        <v>10</v>
      </c>
      <c r="F8" s="220" t="s">
        <v>11</v>
      </c>
      <c r="G8" s="220" t="s">
        <v>12</v>
      </c>
      <c r="H8" s="210" t="s">
        <v>381</v>
      </c>
      <c r="I8" s="210" t="s">
        <v>38</v>
      </c>
      <c r="J8" s="210" t="s">
        <v>382</v>
      </c>
      <c r="K8" s="210" t="s">
        <v>381</v>
      </c>
      <c r="L8" s="210" t="s">
        <v>383</v>
      </c>
      <c r="M8" s="210" t="s">
        <v>382</v>
      </c>
      <c r="N8" s="430"/>
      <c r="O8" s="436"/>
      <c r="P8" s="211" t="s">
        <v>384</v>
      </c>
      <c r="Q8" s="211" t="s">
        <v>385</v>
      </c>
      <c r="R8" s="211" t="s">
        <v>386</v>
      </c>
      <c r="S8" s="211" t="s">
        <v>387</v>
      </c>
      <c r="T8" s="439"/>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row>
    <row r="9" spans="1:278" s="202" customFormat="1" ht="10.5" customHeight="1" thickTop="1" thickBot="1">
      <c r="A9" s="440"/>
      <c r="B9" s="441"/>
      <c r="C9" s="441"/>
      <c r="D9" s="441"/>
      <c r="E9" s="441"/>
      <c r="F9" s="441"/>
      <c r="G9" s="441"/>
      <c r="H9" s="441"/>
      <c r="I9" s="441"/>
      <c r="J9" s="441"/>
      <c r="K9" s="441"/>
      <c r="L9" s="441"/>
      <c r="M9" s="441"/>
      <c r="N9" s="441"/>
      <c r="T9" s="212"/>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row>
    <row r="10" spans="1:278" s="203" customFormat="1" ht="15" customHeight="1">
      <c r="A10" s="442">
        <f>'Mapa Final'!A10</f>
        <v>1</v>
      </c>
      <c r="B10" s="469" t="str">
        <f>'Mapa Final'!B10</f>
        <v xml:space="preserve">INCUMPLIMIENTO AL PLAN DE ACCIÓN </v>
      </c>
      <c r="C10" s="445" t="str">
        <f>'Mapa Final'!C10</f>
        <v>Incumplimiento de las metas establecidas</v>
      </c>
      <c r="D10" s="445" t="str">
        <f>'Mapa Final'!D10</f>
        <v xml:space="preserve">1. Contingencias.                            2. Recorte en la asignación de los recursos para atender las necesidades y requerimientos. 
3. Tardanza en la toma de decisiones por parte de la alta dirección, por el no reporte oportuno de la información requerida.                                        4. Cambio de personal en la Dirección Seccional de Administración Judicial de Ibagué, por razón del concurso de méritos.
5.Alto volumen de carga laboral </v>
      </c>
      <c r="E10" s="448" t="str">
        <f>'Mapa Final'!E10</f>
        <v xml:space="preserve">Carencia de insumos para formular el plan de acción </v>
      </c>
      <c r="F10" s="448" t="str">
        <f>'Mapa Final'!F10</f>
        <v>Posibilidad  de Incumplimiento de las metas establecidas debido al incumplimiento al Plan de Acción de la Seccional.</v>
      </c>
      <c r="G10" s="448" t="str">
        <f>'Mapa Final'!G10</f>
        <v>Ejecución y Administración de Procesos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Aceptar</v>
      </c>
      <c r="O10" s="451"/>
      <c r="P10" s="451"/>
      <c r="Q10" s="451"/>
      <c r="R10" s="451"/>
      <c r="S10" s="451"/>
      <c r="T10" s="451"/>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row>
    <row r="11" spans="1:278" s="203" customFormat="1" ht="13.5" customHeight="1">
      <c r="A11" s="443"/>
      <c r="B11" s="471"/>
      <c r="C11" s="446"/>
      <c r="D11" s="446"/>
      <c r="E11" s="449"/>
      <c r="F11" s="449"/>
      <c r="G11" s="449"/>
      <c r="H11" s="455"/>
      <c r="I11" s="458"/>
      <c r="J11" s="467"/>
      <c r="K11" s="464"/>
      <c r="L11" s="464"/>
      <c r="M11" s="461"/>
      <c r="N11" s="464"/>
      <c r="O11" s="452"/>
      <c r="P11" s="452"/>
      <c r="Q11" s="452"/>
      <c r="R11" s="452"/>
      <c r="S11" s="452"/>
      <c r="T11" s="452"/>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row>
    <row r="12" spans="1:278" s="203" customFormat="1" ht="13.5" customHeight="1">
      <c r="A12" s="443"/>
      <c r="B12" s="471"/>
      <c r="C12" s="446"/>
      <c r="D12" s="446"/>
      <c r="E12" s="449"/>
      <c r="F12" s="449"/>
      <c r="G12" s="449"/>
      <c r="H12" s="455"/>
      <c r="I12" s="458"/>
      <c r="J12" s="467"/>
      <c r="K12" s="464"/>
      <c r="L12" s="464"/>
      <c r="M12" s="461"/>
      <c r="N12" s="464"/>
      <c r="O12" s="452"/>
      <c r="P12" s="452"/>
      <c r="Q12" s="452"/>
      <c r="R12" s="452"/>
      <c r="S12" s="452"/>
      <c r="T12" s="452"/>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row>
    <row r="13" spans="1:278" s="203" customFormat="1" ht="13.5" customHeight="1">
      <c r="A13" s="443"/>
      <c r="B13" s="471"/>
      <c r="C13" s="446"/>
      <c r="D13" s="446"/>
      <c r="E13" s="449"/>
      <c r="F13" s="449"/>
      <c r="G13" s="449"/>
      <c r="H13" s="455"/>
      <c r="I13" s="458"/>
      <c r="J13" s="467"/>
      <c r="K13" s="464"/>
      <c r="L13" s="464"/>
      <c r="M13" s="461"/>
      <c r="N13" s="464"/>
      <c r="O13" s="452"/>
      <c r="P13" s="452"/>
      <c r="Q13" s="452"/>
      <c r="R13" s="452"/>
      <c r="S13" s="452"/>
      <c r="T13" s="452"/>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row>
    <row r="14" spans="1:278" s="203" customFormat="1" ht="238.5" customHeight="1" thickBot="1">
      <c r="A14" s="444"/>
      <c r="B14" s="472"/>
      <c r="C14" s="447"/>
      <c r="D14" s="447"/>
      <c r="E14" s="450"/>
      <c r="F14" s="450"/>
      <c r="G14" s="450"/>
      <c r="H14" s="456"/>
      <c r="I14" s="459"/>
      <c r="J14" s="468"/>
      <c r="K14" s="465"/>
      <c r="L14" s="465"/>
      <c r="M14" s="462"/>
      <c r="N14" s="465"/>
      <c r="O14" s="453"/>
      <c r="P14" s="453"/>
      <c r="Q14" s="453"/>
      <c r="R14" s="453"/>
      <c r="S14" s="453"/>
      <c r="T14" s="453"/>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row>
    <row r="15" spans="1:278" s="203" customFormat="1" ht="15" customHeight="1">
      <c r="A15" s="442">
        <f>'Mapa Final'!A13</f>
        <v>2</v>
      </c>
      <c r="B15" s="469" t="str">
        <f>'Mapa Final'!B13</f>
        <v>DEMORA EN LA EJECUCIÓN DE LAS ACTIVIDADES DEL PLAN DE ACCIÓN</v>
      </c>
      <c r="C15" s="445" t="str">
        <f>'Mapa Final'!C13</f>
        <v>Incumplimiento de las metas establecidas</v>
      </c>
      <c r="D15" s="445" t="str">
        <f>'Mapa Final'!D13</f>
        <v>1.Insuficiente planta de personal para adelantar los procesos y actividades relacionadas con los procesos de Planeación Estrategica 
2.Alto volumen de carga laboral                                              3. Cambio o Rotanción del personal</v>
      </c>
      <c r="E15" s="448" t="str">
        <f>'Mapa Final'!E13</f>
        <v>Carencia de control y seguimiento al plan de acción..</v>
      </c>
      <c r="F15" s="448" t="str">
        <f>'Mapa Final'!F13</f>
        <v>Posibilidad de Incumplimiento de las metas establecidas debido a la demora en la ejecucipon de las acitividades y/o programadas en el Plan de Acción</v>
      </c>
      <c r="G15" s="448" t="str">
        <f>'Mapa Final'!G13</f>
        <v>Ejecución y Administración de Procesos</v>
      </c>
      <c r="H15" s="454" t="str">
        <f>'Mapa Final'!I13</f>
        <v>Muy Baja</v>
      </c>
      <c r="I15" s="457" t="str">
        <f>'Mapa Final'!L13</f>
        <v>Leve</v>
      </c>
      <c r="J15" s="466" t="str">
        <f>'Mapa Final'!N13</f>
        <v>Bajo</v>
      </c>
      <c r="K15" s="463" t="str">
        <f>'Mapa Final'!AA13</f>
        <v>Muy Baja</v>
      </c>
      <c r="L15" s="463" t="str">
        <f>'Mapa Final'!AE13</f>
        <v>Leve</v>
      </c>
      <c r="M15" s="460" t="str">
        <f>'Mapa Final'!AG13</f>
        <v>Bajo</v>
      </c>
      <c r="N15" s="463" t="str">
        <f>'Mapa Final'!AH13</f>
        <v>Aceptar</v>
      </c>
      <c r="O15" s="451"/>
      <c r="P15" s="451"/>
      <c r="Q15" s="451"/>
      <c r="R15" s="451"/>
      <c r="S15" s="451"/>
      <c r="T15" s="451"/>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row>
    <row r="16" spans="1:278" s="203" customFormat="1" ht="13.5" customHeight="1">
      <c r="A16" s="443"/>
      <c r="B16" s="471"/>
      <c r="C16" s="446"/>
      <c r="D16" s="446"/>
      <c r="E16" s="449"/>
      <c r="F16" s="449"/>
      <c r="G16" s="449"/>
      <c r="H16" s="455"/>
      <c r="I16" s="458"/>
      <c r="J16" s="467"/>
      <c r="K16" s="464"/>
      <c r="L16" s="464"/>
      <c r="M16" s="461"/>
      <c r="N16" s="464"/>
      <c r="O16" s="452"/>
      <c r="P16" s="452"/>
      <c r="Q16" s="452"/>
      <c r="R16" s="452"/>
      <c r="S16" s="452"/>
      <c r="T16" s="452"/>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16"/>
      <c r="AY16" s="216"/>
      <c r="AZ16" s="216"/>
      <c r="BA16" s="216"/>
      <c r="BB16" s="216"/>
      <c r="BC16" s="216"/>
      <c r="BD16" s="216"/>
      <c r="BE16" s="216"/>
      <c r="BF16" s="216"/>
      <c r="BG16" s="216"/>
      <c r="BH16" s="216"/>
      <c r="BI16" s="216"/>
      <c r="BJ16" s="216"/>
      <c r="BK16" s="216"/>
      <c r="BL16" s="216"/>
      <c r="BM16" s="216"/>
      <c r="BN16" s="216"/>
      <c r="BO16" s="216"/>
      <c r="BP16" s="216"/>
      <c r="BQ16" s="216"/>
      <c r="BR16" s="216"/>
      <c r="BS16" s="216"/>
      <c r="BT16" s="216"/>
      <c r="BU16" s="216"/>
      <c r="BV16" s="216"/>
      <c r="BW16" s="216"/>
      <c r="BX16" s="216"/>
      <c r="BY16" s="216"/>
      <c r="BZ16" s="216"/>
      <c r="CA16" s="216"/>
      <c r="CB16" s="216"/>
      <c r="CC16" s="216"/>
      <c r="CD16" s="216"/>
      <c r="CE16" s="216"/>
      <c r="CF16" s="216"/>
      <c r="CG16" s="216"/>
      <c r="CH16" s="216"/>
      <c r="CI16" s="216"/>
      <c r="CJ16" s="216"/>
      <c r="CK16" s="216"/>
      <c r="CL16" s="216"/>
      <c r="CM16" s="216"/>
      <c r="CN16" s="216"/>
      <c r="CO16" s="216"/>
      <c r="CP16" s="216"/>
      <c r="CQ16" s="216"/>
      <c r="CR16" s="216"/>
      <c r="CS16" s="216"/>
      <c r="CT16" s="216"/>
      <c r="CU16" s="216"/>
      <c r="CV16" s="216"/>
      <c r="CW16" s="216"/>
      <c r="CX16" s="216"/>
      <c r="CY16" s="216"/>
      <c r="CZ16" s="216"/>
      <c r="DA16" s="216"/>
      <c r="DB16" s="216"/>
      <c r="DC16" s="216"/>
      <c r="DD16" s="216"/>
      <c r="DE16" s="216"/>
      <c r="DF16" s="216"/>
      <c r="DG16" s="216"/>
      <c r="DH16" s="216"/>
      <c r="DI16" s="216"/>
      <c r="DJ16" s="216"/>
      <c r="DK16" s="216"/>
      <c r="DL16" s="216"/>
      <c r="DM16" s="216"/>
      <c r="DN16" s="216"/>
      <c r="DO16" s="216"/>
      <c r="DP16" s="216"/>
      <c r="DQ16" s="216"/>
      <c r="DR16" s="216"/>
      <c r="DS16" s="216"/>
      <c r="DT16" s="216"/>
      <c r="DU16" s="216"/>
      <c r="DV16" s="216"/>
      <c r="DW16" s="216"/>
      <c r="DX16" s="216"/>
      <c r="DY16" s="216"/>
      <c r="DZ16" s="216"/>
      <c r="EA16" s="216"/>
      <c r="EB16" s="216"/>
      <c r="EC16" s="216"/>
      <c r="ED16" s="216"/>
      <c r="EE16" s="216"/>
      <c r="EF16" s="216"/>
      <c r="EG16" s="216"/>
      <c r="EH16" s="216"/>
      <c r="EI16" s="216"/>
      <c r="EJ16" s="216"/>
      <c r="EK16" s="216"/>
      <c r="EL16" s="216"/>
      <c r="EM16" s="216"/>
      <c r="EN16" s="216"/>
      <c r="EO16" s="216"/>
      <c r="EP16" s="216"/>
      <c r="EQ16" s="216"/>
      <c r="ER16" s="216"/>
      <c r="ES16" s="216"/>
      <c r="ET16" s="216"/>
      <c r="EU16" s="216"/>
      <c r="EV16" s="216"/>
      <c r="EW16" s="216"/>
      <c r="EX16" s="216"/>
      <c r="EY16" s="216"/>
      <c r="EZ16" s="216"/>
      <c r="FA16" s="216"/>
      <c r="FB16" s="216"/>
      <c r="FC16" s="216"/>
      <c r="FD16" s="216"/>
      <c r="FE16" s="216"/>
      <c r="FF16" s="216"/>
      <c r="FG16" s="216"/>
      <c r="FH16" s="216"/>
      <c r="FI16" s="216"/>
      <c r="FJ16" s="216"/>
      <c r="FK16" s="216"/>
      <c r="FL16" s="216"/>
      <c r="FM16" s="216"/>
      <c r="FN16" s="216"/>
      <c r="FO16" s="216"/>
      <c r="FP16" s="216"/>
      <c r="FQ16" s="216"/>
      <c r="FR16" s="216"/>
      <c r="FS16" s="216"/>
      <c r="FT16" s="216"/>
    </row>
    <row r="17" spans="1:176" s="203" customFormat="1" ht="13.5" customHeight="1">
      <c r="A17" s="443"/>
      <c r="B17" s="471"/>
      <c r="C17" s="446"/>
      <c r="D17" s="446"/>
      <c r="E17" s="449"/>
      <c r="F17" s="449"/>
      <c r="G17" s="449"/>
      <c r="H17" s="455"/>
      <c r="I17" s="458"/>
      <c r="J17" s="467"/>
      <c r="K17" s="464"/>
      <c r="L17" s="464"/>
      <c r="M17" s="461"/>
      <c r="N17" s="464"/>
      <c r="O17" s="452"/>
      <c r="P17" s="452"/>
      <c r="Q17" s="452"/>
      <c r="R17" s="452"/>
      <c r="S17" s="452"/>
      <c r="T17" s="452"/>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16"/>
      <c r="BA17" s="216"/>
      <c r="BB17" s="216"/>
      <c r="BC17" s="216"/>
      <c r="BD17" s="216"/>
      <c r="BE17" s="216"/>
      <c r="BF17" s="216"/>
      <c r="BG17" s="216"/>
      <c r="BH17" s="216"/>
      <c r="BI17" s="216"/>
      <c r="BJ17" s="216"/>
      <c r="BK17" s="216"/>
      <c r="BL17" s="216"/>
      <c r="BM17" s="216"/>
      <c r="BN17" s="216"/>
      <c r="BO17" s="216"/>
      <c r="BP17" s="216"/>
      <c r="BQ17" s="216"/>
      <c r="BR17" s="216"/>
      <c r="BS17" s="216"/>
      <c r="BT17" s="216"/>
      <c r="BU17" s="216"/>
      <c r="BV17" s="216"/>
      <c r="BW17" s="216"/>
      <c r="BX17" s="216"/>
      <c r="BY17" s="216"/>
      <c r="BZ17" s="216"/>
      <c r="CA17" s="216"/>
      <c r="CB17" s="216"/>
      <c r="CC17" s="216"/>
      <c r="CD17" s="216"/>
      <c r="CE17" s="216"/>
      <c r="CF17" s="216"/>
      <c r="CG17" s="216"/>
      <c r="CH17" s="216"/>
      <c r="CI17" s="216"/>
      <c r="CJ17" s="216"/>
      <c r="CK17" s="216"/>
      <c r="CL17" s="216"/>
      <c r="CM17" s="216"/>
      <c r="CN17" s="216"/>
      <c r="CO17" s="216"/>
      <c r="CP17" s="216"/>
      <c r="CQ17" s="216"/>
      <c r="CR17" s="216"/>
      <c r="CS17" s="216"/>
      <c r="CT17" s="216"/>
      <c r="CU17" s="216"/>
      <c r="CV17" s="216"/>
      <c r="CW17" s="216"/>
      <c r="CX17" s="216"/>
      <c r="CY17" s="216"/>
      <c r="CZ17" s="216"/>
      <c r="DA17" s="216"/>
      <c r="DB17" s="216"/>
      <c r="DC17" s="216"/>
      <c r="DD17" s="216"/>
      <c r="DE17" s="216"/>
      <c r="DF17" s="216"/>
      <c r="DG17" s="216"/>
      <c r="DH17" s="216"/>
      <c r="DI17" s="216"/>
      <c r="DJ17" s="216"/>
      <c r="DK17" s="216"/>
      <c r="DL17" s="216"/>
      <c r="DM17" s="216"/>
      <c r="DN17" s="216"/>
      <c r="DO17" s="216"/>
      <c r="DP17" s="216"/>
      <c r="DQ17" s="216"/>
      <c r="DR17" s="216"/>
      <c r="DS17" s="216"/>
      <c r="DT17" s="216"/>
      <c r="DU17" s="216"/>
      <c r="DV17" s="216"/>
      <c r="DW17" s="216"/>
      <c r="DX17" s="216"/>
      <c r="DY17" s="216"/>
      <c r="DZ17" s="216"/>
      <c r="EA17" s="216"/>
      <c r="EB17" s="216"/>
      <c r="EC17" s="216"/>
      <c r="ED17" s="216"/>
      <c r="EE17" s="216"/>
      <c r="EF17" s="216"/>
      <c r="EG17" s="216"/>
      <c r="EH17" s="216"/>
      <c r="EI17" s="216"/>
      <c r="EJ17" s="216"/>
      <c r="EK17" s="216"/>
      <c r="EL17" s="216"/>
      <c r="EM17" s="216"/>
      <c r="EN17" s="216"/>
      <c r="EO17" s="216"/>
      <c r="EP17" s="216"/>
      <c r="EQ17" s="216"/>
      <c r="ER17" s="216"/>
      <c r="ES17" s="216"/>
      <c r="ET17" s="216"/>
      <c r="EU17" s="216"/>
      <c r="EV17" s="216"/>
      <c r="EW17" s="216"/>
      <c r="EX17" s="216"/>
      <c r="EY17" s="216"/>
      <c r="EZ17" s="216"/>
      <c r="FA17" s="216"/>
      <c r="FB17" s="216"/>
      <c r="FC17" s="216"/>
      <c r="FD17" s="216"/>
      <c r="FE17" s="216"/>
      <c r="FF17" s="216"/>
      <c r="FG17" s="216"/>
      <c r="FH17" s="216"/>
      <c r="FI17" s="216"/>
      <c r="FJ17" s="216"/>
      <c r="FK17" s="216"/>
      <c r="FL17" s="216"/>
      <c r="FM17" s="216"/>
      <c r="FN17" s="216"/>
      <c r="FO17" s="216"/>
      <c r="FP17" s="216"/>
      <c r="FQ17" s="216"/>
      <c r="FR17" s="216"/>
      <c r="FS17" s="216"/>
      <c r="FT17" s="216"/>
    </row>
    <row r="18" spans="1:176" s="203" customFormat="1" ht="13.5" customHeight="1">
      <c r="A18" s="443"/>
      <c r="B18" s="471"/>
      <c r="C18" s="446"/>
      <c r="D18" s="446"/>
      <c r="E18" s="449"/>
      <c r="F18" s="449"/>
      <c r="G18" s="449"/>
      <c r="H18" s="455"/>
      <c r="I18" s="458"/>
      <c r="J18" s="467"/>
      <c r="K18" s="464"/>
      <c r="L18" s="464"/>
      <c r="M18" s="461"/>
      <c r="N18" s="464"/>
      <c r="O18" s="452"/>
      <c r="P18" s="452"/>
      <c r="Q18" s="452"/>
      <c r="R18" s="452"/>
      <c r="S18" s="452"/>
      <c r="T18" s="452"/>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c r="AW18" s="216"/>
      <c r="AX18" s="216"/>
      <c r="AY18" s="216"/>
      <c r="AZ18" s="216"/>
      <c r="BA18" s="216"/>
      <c r="BB18" s="216"/>
      <c r="BC18" s="216"/>
      <c r="BD18" s="216"/>
      <c r="BE18" s="216"/>
      <c r="BF18" s="216"/>
      <c r="BG18" s="216"/>
      <c r="BH18" s="216"/>
      <c r="BI18" s="216"/>
      <c r="BJ18" s="216"/>
      <c r="BK18" s="216"/>
      <c r="BL18" s="216"/>
      <c r="BM18" s="216"/>
      <c r="BN18" s="216"/>
      <c r="BO18" s="216"/>
      <c r="BP18" s="216"/>
      <c r="BQ18" s="216"/>
      <c r="BR18" s="216"/>
      <c r="BS18" s="216"/>
      <c r="BT18" s="216"/>
      <c r="BU18" s="216"/>
      <c r="BV18" s="216"/>
      <c r="BW18" s="216"/>
      <c r="BX18" s="216"/>
      <c r="BY18" s="216"/>
      <c r="BZ18" s="216"/>
      <c r="CA18" s="216"/>
      <c r="CB18" s="216"/>
      <c r="CC18" s="216"/>
      <c r="CD18" s="216"/>
      <c r="CE18" s="216"/>
      <c r="CF18" s="216"/>
      <c r="CG18" s="216"/>
      <c r="CH18" s="216"/>
      <c r="CI18" s="216"/>
      <c r="CJ18" s="216"/>
      <c r="CK18" s="216"/>
      <c r="CL18" s="216"/>
      <c r="CM18" s="216"/>
      <c r="CN18" s="216"/>
      <c r="CO18" s="216"/>
      <c r="CP18" s="216"/>
      <c r="CQ18" s="216"/>
      <c r="CR18" s="216"/>
      <c r="CS18" s="216"/>
      <c r="CT18" s="216"/>
      <c r="CU18" s="216"/>
      <c r="CV18" s="216"/>
      <c r="CW18" s="216"/>
      <c r="CX18" s="216"/>
      <c r="CY18" s="216"/>
      <c r="CZ18" s="216"/>
      <c r="DA18" s="216"/>
      <c r="DB18" s="216"/>
      <c r="DC18" s="216"/>
      <c r="DD18" s="216"/>
      <c r="DE18" s="216"/>
      <c r="DF18" s="216"/>
      <c r="DG18" s="216"/>
      <c r="DH18" s="216"/>
      <c r="DI18" s="216"/>
      <c r="DJ18" s="216"/>
      <c r="DK18" s="216"/>
      <c r="DL18" s="216"/>
      <c r="DM18" s="216"/>
      <c r="DN18" s="216"/>
      <c r="DO18" s="216"/>
      <c r="DP18" s="216"/>
      <c r="DQ18" s="216"/>
      <c r="DR18" s="216"/>
      <c r="DS18" s="216"/>
      <c r="DT18" s="216"/>
      <c r="DU18" s="216"/>
      <c r="DV18" s="216"/>
      <c r="DW18" s="216"/>
      <c r="DX18" s="216"/>
      <c r="DY18" s="216"/>
      <c r="DZ18" s="216"/>
      <c r="EA18" s="216"/>
      <c r="EB18" s="216"/>
      <c r="EC18" s="216"/>
      <c r="ED18" s="216"/>
      <c r="EE18" s="216"/>
      <c r="EF18" s="216"/>
      <c r="EG18" s="216"/>
      <c r="EH18" s="216"/>
      <c r="EI18" s="216"/>
      <c r="EJ18" s="216"/>
      <c r="EK18" s="216"/>
      <c r="EL18" s="216"/>
      <c r="EM18" s="216"/>
      <c r="EN18" s="216"/>
      <c r="EO18" s="216"/>
      <c r="EP18" s="216"/>
      <c r="EQ18" s="216"/>
      <c r="ER18" s="216"/>
      <c r="ES18" s="216"/>
      <c r="ET18" s="216"/>
      <c r="EU18" s="216"/>
      <c r="EV18" s="216"/>
      <c r="EW18" s="216"/>
      <c r="EX18" s="216"/>
      <c r="EY18" s="216"/>
      <c r="EZ18" s="216"/>
      <c r="FA18" s="216"/>
      <c r="FB18" s="216"/>
      <c r="FC18" s="216"/>
      <c r="FD18" s="216"/>
      <c r="FE18" s="216"/>
      <c r="FF18" s="216"/>
      <c r="FG18" s="216"/>
      <c r="FH18" s="216"/>
      <c r="FI18" s="216"/>
      <c r="FJ18" s="216"/>
      <c r="FK18" s="216"/>
      <c r="FL18" s="216"/>
      <c r="FM18" s="216"/>
      <c r="FN18" s="216"/>
      <c r="FO18" s="216"/>
      <c r="FP18" s="216"/>
      <c r="FQ18" s="216"/>
      <c r="FR18" s="216"/>
      <c r="FS18" s="216"/>
      <c r="FT18" s="216"/>
    </row>
    <row r="19" spans="1:176" s="203" customFormat="1" ht="255.75" customHeight="1" thickBot="1">
      <c r="A19" s="444"/>
      <c r="B19" s="472"/>
      <c r="C19" s="447"/>
      <c r="D19" s="447"/>
      <c r="E19" s="450"/>
      <c r="F19" s="450"/>
      <c r="G19" s="450"/>
      <c r="H19" s="456"/>
      <c r="I19" s="459"/>
      <c r="J19" s="468"/>
      <c r="K19" s="465"/>
      <c r="L19" s="465"/>
      <c r="M19" s="462"/>
      <c r="N19" s="465"/>
      <c r="O19" s="453"/>
      <c r="P19" s="453"/>
      <c r="Q19" s="453"/>
      <c r="R19" s="453"/>
      <c r="S19" s="453"/>
      <c r="T19" s="453"/>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c r="AW19" s="216"/>
      <c r="AX19" s="216"/>
      <c r="AY19" s="216"/>
      <c r="AZ19" s="216"/>
      <c r="BA19" s="216"/>
      <c r="BB19" s="216"/>
      <c r="BC19" s="216"/>
      <c r="BD19" s="216"/>
      <c r="BE19" s="216"/>
      <c r="BF19" s="216"/>
      <c r="BG19" s="216"/>
      <c r="BH19" s="216"/>
      <c r="BI19" s="216"/>
      <c r="BJ19" s="216"/>
      <c r="BK19" s="216"/>
      <c r="BL19" s="216"/>
      <c r="BM19" s="216"/>
      <c r="BN19" s="216"/>
      <c r="BO19" s="216"/>
      <c r="BP19" s="216"/>
      <c r="BQ19" s="216"/>
      <c r="BR19" s="216"/>
      <c r="BS19" s="216"/>
      <c r="BT19" s="216"/>
      <c r="BU19" s="216"/>
      <c r="BV19" s="216"/>
      <c r="BW19" s="216"/>
      <c r="BX19" s="216"/>
      <c r="BY19" s="216"/>
      <c r="BZ19" s="216"/>
      <c r="CA19" s="216"/>
      <c r="CB19" s="216"/>
      <c r="CC19" s="216"/>
      <c r="CD19" s="216"/>
      <c r="CE19" s="216"/>
      <c r="CF19" s="216"/>
      <c r="CG19" s="216"/>
      <c r="CH19" s="216"/>
      <c r="CI19" s="216"/>
      <c r="CJ19" s="216"/>
      <c r="CK19" s="216"/>
      <c r="CL19" s="216"/>
      <c r="CM19" s="216"/>
      <c r="CN19" s="216"/>
      <c r="CO19" s="216"/>
      <c r="CP19" s="216"/>
      <c r="CQ19" s="216"/>
      <c r="CR19" s="216"/>
      <c r="CS19" s="216"/>
      <c r="CT19" s="216"/>
      <c r="CU19" s="216"/>
      <c r="CV19" s="216"/>
      <c r="CW19" s="216"/>
      <c r="CX19" s="216"/>
      <c r="CY19" s="216"/>
      <c r="CZ19" s="216"/>
      <c r="DA19" s="216"/>
      <c r="DB19" s="216"/>
      <c r="DC19" s="216"/>
      <c r="DD19" s="216"/>
      <c r="DE19" s="216"/>
      <c r="DF19" s="216"/>
      <c r="DG19" s="216"/>
      <c r="DH19" s="216"/>
      <c r="DI19" s="216"/>
      <c r="DJ19" s="216"/>
      <c r="DK19" s="216"/>
      <c r="DL19" s="216"/>
      <c r="DM19" s="216"/>
      <c r="DN19" s="216"/>
      <c r="DO19" s="216"/>
      <c r="DP19" s="216"/>
      <c r="DQ19" s="216"/>
      <c r="DR19" s="216"/>
      <c r="DS19" s="216"/>
      <c r="DT19" s="216"/>
      <c r="DU19" s="216"/>
      <c r="DV19" s="216"/>
      <c r="DW19" s="216"/>
      <c r="DX19" s="216"/>
      <c r="DY19" s="216"/>
      <c r="DZ19" s="216"/>
      <c r="EA19" s="216"/>
      <c r="EB19" s="216"/>
      <c r="EC19" s="216"/>
      <c r="ED19" s="216"/>
      <c r="EE19" s="216"/>
      <c r="EF19" s="216"/>
      <c r="EG19" s="216"/>
      <c r="EH19" s="216"/>
      <c r="EI19" s="216"/>
      <c r="EJ19" s="216"/>
      <c r="EK19" s="216"/>
      <c r="EL19" s="216"/>
      <c r="EM19" s="216"/>
      <c r="EN19" s="216"/>
      <c r="EO19" s="216"/>
      <c r="EP19" s="216"/>
      <c r="EQ19" s="216"/>
      <c r="ER19" s="216"/>
      <c r="ES19" s="216"/>
      <c r="ET19" s="216"/>
      <c r="EU19" s="216"/>
      <c r="EV19" s="216"/>
      <c r="EW19" s="216"/>
      <c r="EX19" s="216"/>
      <c r="EY19" s="216"/>
      <c r="EZ19" s="216"/>
      <c r="FA19" s="216"/>
      <c r="FB19" s="216"/>
      <c r="FC19" s="216"/>
      <c r="FD19" s="216"/>
      <c r="FE19" s="216"/>
      <c r="FF19" s="216"/>
      <c r="FG19" s="216"/>
      <c r="FH19" s="216"/>
      <c r="FI19" s="216"/>
      <c r="FJ19" s="216"/>
      <c r="FK19" s="216"/>
      <c r="FL19" s="216"/>
      <c r="FM19" s="216"/>
      <c r="FN19" s="216"/>
      <c r="FO19" s="216"/>
      <c r="FP19" s="216"/>
      <c r="FQ19" s="216"/>
      <c r="FR19" s="216"/>
      <c r="FS19" s="216"/>
      <c r="FT19" s="216"/>
    </row>
    <row r="20" spans="1:176">
      <c r="A20" s="442" t="e">
        <f>'Mapa Final'!#REF!</f>
        <v>#REF!</v>
      </c>
      <c r="B20" s="469" t="e">
        <f>'Mapa Final'!#REF!</f>
        <v>#REF!</v>
      </c>
      <c r="C20" s="445" t="e">
        <f>'Mapa Final'!#REF!</f>
        <v>#REF!</v>
      </c>
      <c r="D20" s="445" t="e">
        <f>'Mapa Final'!#REF!</f>
        <v>#REF!</v>
      </c>
      <c r="E20" s="448" t="e">
        <f>'Mapa Final'!#REF!</f>
        <v>#REF!</v>
      </c>
      <c r="F20" s="448" t="e">
        <f>'Mapa Final'!#REF!</f>
        <v>#REF!</v>
      </c>
      <c r="G20" s="448" t="e">
        <f>'Mapa Final'!#REF!</f>
        <v>#REF!</v>
      </c>
      <c r="H20" s="454" t="e">
        <f>'Mapa Final'!#REF!</f>
        <v>#REF!</v>
      </c>
      <c r="I20" s="457" t="e">
        <f>'Mapa Final'!#REF!</f>
        <v>#REF!</v>
      </c>
      <c r="J20" s="466" t="e">
        <f>'Mapa Final'!#REF!</f>
        <v>#REF!</v>
      </c>
      <c r="K20" s="463" t="e">
        <f>'Mapa Final'!#REF!</f>
        <v>#REF!</v>
      </c>
      <c r="L20" s="463" t="e">
        <f>'Mapa Final'!#REF!</f>
        <v>#REF!</v>
      </c>
      <c r="M20" s="460" t="e">
        <f>'Mapa Final'!#REF!</f>
        <v>#REF!</v>
      </c>
      <c r="N20" s="463" t="e">
        <f>'Mapa Final'!#REF!</f>
        <v>#REF!</v>
      </c>
      <c r="O20" s="451"/>
      <c r="P20" s="451"/>
      <c r="Q20" s="451"/>
      <c r="R20" s="451"/>
      <c r="S20" s="451"/>
      <c r="T20" s="451"/>
      <c r="U20" s="216"/>
      <c r="V20" s="216"/>
    </row>
    <row r="21" spans="1:176">
      <c r="A21" s="443"/>
      <c r="B21" s="471"/>
      <c r="C21" s="446"/>
      <c r="D21" s="446"/>
      <c r="E21" s="449"/>
      <c r="F21" s="449"/>
      <c r="G21" s="449"/>
      <c r="H21" s="455"/>
      <c r="I21" s="458"/>
      <c r="J21" s="467"/>
      <c r="K21" s="464"/>
      <c r="L21" s="464"/>
      <c r="M21" s="461"/>
      <c r="N21" s="464"/>
      <c r="O21" s="452"/>
      <c r="P21" s="452"/>
      <c r="Q21" s="452"/>
      <c r="R21" s="452"/>
      <c r="S21" s="452"/>
      <c r="T21" s="452"/>
      <c r="U21" s="216"/>
      <c r="V21" s="216"/>
    </row>
    <row r="22" spans="1:176">
      <c r="A22" s="443"/>
      <c r="B22" s="471"/>
      <c r="C22" s="446"/>
      <c r="D22" s="446"/>
      <c r="E22" s="449"/>
      <c r="F22" s="449"/>
      <c r="G22" s="449"/>
      <c r="H22" s="455"/>
      <c r="I22" s="458"/>
      <c r="J22" s="467"/>
      <c r="K22" s="464"/>
      <c r="L22" s="464"/>
      <c r="M22" s="461"/>
      <c r="N22" s="464"/>
      <c r="O22" s="452"/>
      <c r="P22" s="452"/>
      <c r="Q22" s="452"/>
      <c r="R22" s="452"/>
      <c r="S22" s="452"/>
      <c r="T22" s="452"/>
      <c r="U22" s="216"/>
      <c r="V22" s="216"/>
    </row>
    <row r="23" spans="1:176">
      <c r="A23" s="443"/>
      <c r="B23" s="471"/>
      <c r="C23" s="446"/>
      <c r="D23" s="446"/>
      <c r="E23" s="449"/>
      <c r="F23" s="449"/>
      <c r="G23" s="449"/>
      <c r="H23" s="455"/>
      <c r="I23" s="458"/>
      <c r="J23" s="467"/>
      <c r="K23" s="464"/>
      <c r="L23" s="464"/>
      <c r="M23" s="461"/>
      <c r="N23" s="464"/>
      <c r="O23" s="452"/>
      <c r="P23" s="452"/>
      <c r="Q23" s="452"/>
      <c r="R23" s="452"/>
      <c r="S23" s="452"/>
      <c r="T23" s="452"/>
      <c r="U23" s="216"/>
      <c r="V23" s="216"/>
    </row>
    <row r="24" spans="1:176" ht="307.5" customHeight="1" thickBot="1">
      <c r="A24" s="444"/>
      <c r="B24" s="472"/>
      <c r="C24" s="447"/>
      <c r="D24" s="447"/>
      <c r="E24" s="450"/>
      <c r="F24" s="450"/>
      <c r="G24" s="450"/>
      <c r="H24" s="456"/>
      <c r="I24" s="459"/>
      <c r="J24" s="468"/>
      <c r="K24" s="465"/>
      <c r="L24" s="465"/>
      <c r="M24" s="462"/>
      <c r="N24" s="465"/>
      <c r="O24" s="453"/>
      <c r="P24" s="453"/>
      <c r="Q24" s="453"/>
      <c r="R24" s="453"/>
      <c r="S24" s="453"/>
      <c r="T24" s="453"/>
      <c r="U24" s="216"/>
      <c r="V24" s="216"/>
    </row>
    <row r="25" spans="1:176">
      <c r="A25" s="442">
        <f>'Mapa Final'!A16</f>
        <v>3</v>
      </c>
      <c r="B25" s="469" t="str">
        <f>'Mapa Final'!B16</f>
        <v>Corrupción</v>
      </c>
      <c r="C25" s="445" t="str">
        <f>'Mapa Final'!C16</f>
        <v>Reputacional(Corrupción)</v>
      </c>
      <c r="D25" s="445"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48" t="str">
        <f>'Mapa Final'!E16</f>
        <v xml:space="preserve">Carencia de transparencia, etica y valores . </v>
      </c>
      <c r="F25" s="448" t="str">
        <f>'Mapa Final'!F16</f>
        <v xml:space="preserve">Posibilidad de actos indebidos de  los servidores judiciales debido a  la carencia en transparencia, etica y valores </v>
      </c>
      <c r="G25" s="448" t="str">
        <f>'Mapa Final'!G16</f>
        <v>Fraude Interno</v>
      </c>
      <c r="H25" s="454" t="str">
        <f>'Mapa Final'!I16</f>
        <v>Muy Baja</v>
      </c>
      <c r="I25" s="457" t="str">
        <f>'Mapa Final'!L16</f>
        <v>Menor</v>
      </c>
      <c r="J25" s="466" t="str">
        <f>'Mapa Final'!N16</f>
        <v>Bajo</v>
      </c>
      <c r="K25" s="463" t="str">
        <f>'Mapa Final'!AA16</f>
        <v>Muy Baja</v>
      </c>
      <c r="L25" s="463" t="str">
        <f>'Mapa Final'!AE16</f>
        <v>Menor</v>
      </c>
      <c r="M25" s="460" t="str">
        <f>'Mapa Final'!AG16</f>
        <v>Bajo</v>
      </c>
      <c r="N25" s="463" t="str">
        <f>'Mapa Final'!AH16</f>
        <v>Evitar</v>
      </c>
      <c r="O25" s="451"/>
      <c r="P25" s="451"/>
      <c r="Q25" s="451"/>
      <c r="R25" s="451"/>
      <c r="S25" s="451"/>
      <c r="T25" s="451"/>
    </row>
    <row r="26" spans="1:176">
      <c r="A26" s="443"/>
      <c r="B26" s="471"/>
      <c r="C26" s="446"/>
      <c r="D26" s="446"/>
      <c r="E26" s="449"/>
      <c r="F26" s="449"/>
      <c r="G26" s="449"/>
      <c r="H26" s="455"/>
      <c r="I26" s="458"/>
      <c r="J26" s="467"/>
      <c r="K26" s="464"/>
      <c r="L26" s="464"/>
      <c r="M26" s="461"/>
      <c r="N26" s="464"/>
      <c r="O26" s="452"/>
      <c r="P26" s="452"/>
      <c r="Q26" s="452"/>
      <c r="R26" s="452"/>
      <c r="S26" s="452"/>
      <c r="T26" s="452"/>
    </row>
    <row r="27" spans="1:176">
      <c r="A27" s="443"/>
      <c r="B27" s="471"/>
      <c r="C27" s="446"/>
      <c r="D27" s="446"/>
      <c r="E27" s="449"/>
      <c r="F27" s="449"/>
      <c r="G27" s="449"/>
      <c r="H27" s="455"/>
      <c r="I27" s="458"/>
      <c r="J27" s="467"/>
      <c r="K27" s="464"/>
      <c r="L27" s="464"/>
      <c r="M27" s="461"/>
      <c r="N27" s="464"/>
      <c r="O27" s="452"/>
      <c r="P27" s="452"/>
      <c r="Q27" s="452"/>
      <c r="R27" s="452"/>
      <c r="S27" s="452"/>
      <c r="T27" s="452"/>
    </row>
    <row r="28" spans="1:176">
      <c r="A28" s="443"/>
      <c r="B28" s="471"/>
      <c r="C28" s="446"/>
      <c r="D28" s="446"/>
      <c r="E28" s="449"/>
      <c r="F28" s="449"/>
      <c r="G28" s="449"/>
      <c r="H28" s="455"/>
      <c r="I28" s="458"/>
      <c r="J28" s="467"/>
      <c r="K28" s="464"/>
      <c r="L28" s="464"/>
      <c r="M28" s="461"/>
      <c r="N28" s="464"/>
      <c r="O28" s="452"/>
      <c r="P28" s="452"/>
      <c r="Q28" s="452"/>
      <c r="R28" s="452"/>
      <c r="S28" s="452"/>
      <c r="T28" s="452"/>
    </row>
    <row r="29" spans="1:176" ht="277.5" customHeight="1" thickBot="1">
      <c r="A29" s="444"/>
      <c r="B29" s="472"/>
      <c r="C29" s="447"/>
      <c r="D29" s="447"/>
      <c r="E29" s="450"/>
      <c r="F29" s="450"/>
      <c r="G29" s="450"/>
      <c r="H29" s="456"/>
      <c r="I29" s="459"/>
      <c r="J29" s="468"/>
      <c r="K29" s="465"/>
      <c r="L29" s="465"/>
      <c r="M29" s="462"/>
      <c r="N29" s="465"/>
      <c r="O29" s="453"/>
      <c r="P29" s="453"/>
      <c r="Q29" s="453"/>
      <c r="R29" s="453"/>
      <c r="S29" s="453"/>
      <c r="T29" s="453"/>
    </row>
    <row r="30" spans="1:176">
      <c r="A30" s="442">
        <f>'Mapa Final'!A21</f>
        <v>4</v>
      </c>
      <c r="B30" s="469" t="str">
        <f>'Mapa Final'!B21</f>
        <v>Interrupción o demora en el Servicio Público de Administrar  Justicia.</v>
      </c>
      <c r="C30" s="445" t="str">
        <f>'Mapa Final'!C21</f>
        <v>Afectación en la Prestación del Servicio de Justicia</v>
      </c>
      <c r="D30" s="445" t="str">
        <f>'Mapa Final'!D21</f>
        <v>1. Paros que afecten la prestación del servicio.  
2. Huelgas, protestas ciudadana
3. Disturbios o hechos violentos
4.Pandemia
5.Emergencias Ambientales</v>
      </c>
      <c r="E30" s="448" t="str">
        <f>'Mapa Final'!E21</f>
        <v>Suceso de fuerza mayor que imposibilitan la gestión judicial</v>
      </c>
      <c r="F30" s="448" t="str">
        <f>'Mapa Final'!F21</f>
        <v>Posibilidad de  afectación en la Prestación del Servicio de Justicia debido a un suceso de fuerza mayor que imposibilita la gestión judicial</v>
      </c>
      <c r="G30" s="448" t="str">
        <f>'Mapa Final'!G21</f>
        <v>Usuarios, productos y prácticas organizacionales</v>
      </c>
      <c r="H30" s="454" t="str">
        <f>'Mapa Final'!I21</f>
        <v>Baja</v>
      </c>
      <c r="I30" s="457" t="str">
        <f>'Mapa Final'!L21</f>
        <v>Leve</v>
      </c>
      <c r="J30" s="466" t="str">
        <f>'Mapa Final'!N21</f>
        <v>Bajo</v>
      </c>
      <c r="K30" s="463" t="str">
        <f>'Mapa Final'!AA21</f>
        <v>Baja</v>
      </c>
      <c r="L30" s="463" t="str">
        <f>'Mapa Final'!AE21</f>
        <v>Leve</v>
      </c>
      <c r="M30" s="460" t="str">
        <f>'Mapa Final'!AG21</f>
        <v>Bajo</v>
      </c>
      <c r="N30" s="463" t="str">
        <f>'Mapa Final'!AH21</f>
        <v>Reducir(mitigar)</v>
      </c>
      <c r="O30" s="451"/>
      <c r="P30" s="451"/>
      <c r="Q30" s="451"/>
      <c r="R30" s="451"/>
      <c r="S30" s="451"/>
      <c r="T30" s="451"/>
    </row>
    <row r="31" spans="1:176">
      <c r="A31" s="443"/>
      <c r="B31" s="471"/>
      <c r="C31" s="446"/>
      <c r="D31" s="446"/>
      <c r="E31" s="449"/>
      <c r="F31" s="449"/>
      <c r="G31" s="449"/>
      <c r="H31" s="455"/>
      <c r="I31" s="458"/>
      <c r="J31" s="467"/>
      <c r="K31" s="464"/>
      <c r="L31" s="464"/>
      <c r="M31" s="461"/>
      <c r="N31" s="464"/>
      <c r="O31" s="452"/>
      <c r="P31" s="452"/>
      <c r="Q31" s="452"/>
      <c r="R31" s="452"/>
      <c r="S31" s="452"/>
      <c r="T31" s="452"/>
    </row>
    <row r="32" spans="1:176">
      <c r="A32" s="443"/>
      <c r="B32" s="471"/>
      <c r="C32" s="446"/>
      <c r="D32" s="446"/>
      <c r="E32" s="449"/>
      <c r="F32" s="449"/>
      <c r="G32" s="449"/>
      <c r="H32" s="455"/>
      <c r="I32" s="458"/>
      <c r="J32" s="467"/>
      <c r="K32" s="464"/>
      <c r="L32" s="464"/>
      <c r="M32" s="461"/>
      <c r="N32" s="464"/>
      <c r="O32" s="452"/>
      <c r="P32" s="452"/>
      <c r="Q32" s="452"/>
      <c r="R32" s="452"/>
      <c r="S32" s="452"/>
      <c r="T32" s="452"/>
    </row>
    <row r="33" spans="1:20">
      <c r="A33" s="443"/>
      <c r="B33" s="471"/>
      <c r="C33" s="446"/>
      <c r="D33" s="446"/>
      <c r="E33" s="449"/>
      <c r="F33" s="449"/>
      <c r="G33" s="449"/>
      <c r="H33" s="455"/>
      <c r="I33" s="458"/>
      <c r="J33" s="467"/>
      <c r="K33" s="464"/>
      <c r="L33" s="464"/>
      <c r="M33" s="461"/>
      <c r="N33" s="464"/>
      <c r="O33" s="452"/>
      <c r="P33" s="452"/>
      <c r="Q33" s="452"/>
      <c r="R33" s="452"/>
      <c r="S33" s="452"/>
      <c r="T33" s="452"/>
    </row>
    <row r="34" spans="1:20" ht="102.75" customHeight="1" thickBot="1">
      <c r="A34" s="444"/>
      <c r="B34" s="472"/>
      <c r="C34" s="447"/>
      <c r="D34" s="447"/>
      <c r="E34" s="450"/>
      <c r="F34" s="450"/>
      <c r="G34" s="450"/>
      <c r="H34" s="456"/>
      <c r="I34" s="459"/>
      <c r="J34" s="468"/>
      <c r="K34" s="465"/>
      <c r="L34" s="465"/>
      <c r="M34" s="462"/>
      <c r="N34" s="465"/>
      <c r="O34" s="453"/>
      <c r="P34" s="453"/>
      <c r="Q34" s="453"/>
      <c r="R34" s="453"/>
      <c r="S34" s="453"/>
      <c r="T34" s="453"/>
    </row>
    <row r="35" spans="1:20">
      <c r="A35" s="442">
        <f>'Mapa Final'!A24</f>
        <v>5</v>
      </c>
      <c r="B35" s="469" t="str">
        <f>'Mapa Final'!B24</f>
        <v>Inaplicabilidad de la normavidad ambiental vigente</v>
      </c>
      <c r="C35" s="445" t="str">
        <f>'Mapa Final'!C24</f>
        <v xml:space="preserve"> Afectación Ambiental</v>
      </c>
      <c r="D35" s="445" t="str">
        <f>'Mapa Final'!D24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Final'!E24</f>
        <v>Desconocimiento de los lineamientos ambientales y normatividad  ambiental vigente</v>
      </c>
      <c r="F35" s="448" t="str">
        <f>'Mapa Final'!F24</f>
        <v>Posibilidad de afectación ambiental debido al desconocimiento de las lineamientos ambientales y normatividad ambiental vigente</v>
      </c>
      <c r="G35" s="448" t="str">
        <f>'Mapa Final'!G24</f>
        <v>Eventos Ambientales Internos</v>
      </c>
      <c r="H35" s="454" t="str">
        <f>'Mapa Final'!I24</f>
        <v>Baja</v>
      </c>
      <c r="I35" s="457" t="str">
        <f>'Mapa Final'!L24</f>
        <v>Menor</v>
      </c>
      <c r="J35" s="466" t="str">
        <f>'Mapa Final'!N24</f>
        <v>Moderado</v>
      </c>
      <c r="K35" s="463" t="str">
        <f>'Mapa Final'!AA24</f>
        <v>Baja</v>
      </c>
      <c r="L35" s="463" t="str">
        <f>'Mapa Final'!AE24</f>
        <v>Menor</v>
      </c>
      <c r="M35" s="460" t="str">
        <f>'Mapa Final'!AG24</f>
        <v>Moderado</v>
      </c>
      <c r="N35" s="463" t="str">
        <f>'Mapa Final'!AH24</f>
        <v>Reducir(mitigar)</v>
      </c>
      <c r="O35" s="451"/>
      <c r="P35" s="451"/>
      <c r="Q35" s="451"/>
      <c r="R35" s="451"/>
      <c r="S35" s="451"/>
      <c r="T35" s="451"/>
    </row>
    <row r="36" spans="1:20">
      <c r="A36" s="443"/>
      <c r="B36" s="471"/>
      <c r="C36" s="446"/>
      <c r="D36" s="446"/>
      <c r="E36" s="449"/>
      <c r="F36" s="449"/>
      <c r="G36" s="449"/>
      <c r="H36" s="455"/>
      <c r="I36" s="458"/>
      <c r="J36" s="467"/>
      <c r="K36" s="464"/>
      <c r="L36" s="464"/>
      <c r="M36" s="461"/>
      <c r="N36" s="464"/>
      <c r="O36" s="452"/>
      <c r="P36" s="452"/>
      <c r="Q36" s="452"/>
      <c r="R36" s="452"/>
      <c r="S36" s="452"/>
      <c r="T36" s="452"/>
    </row>
    <row r="37" spans="1:20">
      <c r="A37" s="443"/>
      <c r="B37" s="471"/>
      <c r="C37" s="446"/>
      <c r="D37" s="446"/>
      <c r="E37" s="449"/>
      <c r="F37" s="449"/>
      <c r="G37" s="449"/>
      <c r="H37" s="455"/>
      <c r="I37" s="458"/>
      <c r="J37" s="467"/>
      <c r="K37" s="464"/>
      <c r="L37" s="464"/>
      <c r="M37" s="461"/>
      <c r="N37" s="464"/>
      <c r="O37" s="452"/>
      <c r="P37" s="452"/>
      <c r="Q37" s="452"/>
      <c r="R37" s="452"/>
      <c r="S37" s="452"/>
      <c r="T37" s="452"/>
    </row>
    <row r="38" spans="1:20">
      <c r="A38" s="443"/>
      <c r="B38" s="471"/>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2"/>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471"/>
      <c r="C41" s="446"/>
      <c r="D41" s="446"/>
      <c r="E41" s="449"/>
      <c r="F41" s="449"/>
      <c r="G41" s="449"/>
      <c r="H41" s="455"/>
      <c r="I41" s="458"/>
      <c r="J41" s="467"/>
      <c r="K41" s="464"/>
      <c r="L41" s="464"/>
      <c r="M41" s="461"/>
      <c r="N41" s="464"/>
      <c r="O41" s="452"/>
      <c r="P41" s="452"/>
      <c r="Q41" s="452"/>
      <c r="R41" s="452"/>
      <c r="S41" s="452"/>
      <c r="T41" s="452"/>
    </row>
    <row r="42" spans="1:20">
      <c r="A42" s="443"/>
      <c r="B42" s="471"/>
      <c r="C42" s="446"/>
      <c r="D42" s="446"/>
      <c r="E42" s="449"/>
      <c r="F42" s="449"/>
      <c r="G42" s="449"/>
      <c r="H42" s="455"/>
      <c r="I42" s="458"/>
      <c r="J42" s="467"/>
      <c r="K42" s="464"/>
      <c r="L42" s="464"/>
      <c r="M42" s="461"/>
      <c r="N42" s="464"/>
      <c r="O42" s="452"/>
      <c r="P42" s="452"/>
      <c r="Q42" s="452"/>
      <c r="R42" s="452"/>
      <c r="S42" s="452"/>
      <c r="T42" s="452"/>
    </row>
    <row r="43" spans="1:20">
      <c r="A43" s="443"/>
      <c r="B43" s="471"/>
      <c r="C43" s="446"/>
      <c r="D43" s="446"/>
      <c r="E43" s="449"/>
      <c r="F43" s="449"/>
      <c r="G43" s="449"/>
      <c r="H43" s="455"/>
      <c r="I43" s="458"/>
      <c r="J43" s="467"/>
      <c r="K43" s="464"/>
      <c r="L43" s="464"/>
      <c r="M43" s="461"/>
      <c r="N43" s="464"/>
      <c r="O43" s="452"/>
      <c r="P43" s="452"/>
      <c r="Q43" s="452"/>
      <c r="R43" s="452"/>
      <c r="S43" s="452"/>
      <c r="T43" s="452"/>
    </row>
    <row r="44" spans="1:20" ht="15.75" thickBot="1">
      <c r="A44" s="444"/>
      <c r="B44" s="472"/>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471"/>
      <c r="C46" s="446"/>
      <c r="D46" s="446"/>
      <c r="E46" s="449"/>
      <c r="F46" s="449"/>
      <c r="G46" s="449"/>
      <c r="H46" s="455"/>
      <c r="I46" s="458"/>
      <c r="J46" s="467"/>
      <c r="K46" s="464"/>
      <c r="L46" s="464"/>
      <c r="M46" s="461"/>
      <c r="N46" s="464"/>
      <c r="O46" s="452"/>
      <c r="P46" s="452"/>
      <c r="Q46" s="452"/>
      <c r="R46" s="452"/>
      <c r="S46" s="452"/>
      <c r="T46" s="452"/>
    </row>
    <row r="47" spans="1:20">
      <c r="A47" s="443"/>
      <c r="B47" s="471"/>
      <c r="C47" s="446"/>
      <c r="D47" s="446"/>
      <c r="E47" s="449"/>
      <c r="F47" s="449"/>
      <c r="G47" s="449"/>
      <c r="H47" s="455"/>
      <c r="I47" s="458"/>
      <c r="J47" s="467"/>
      <c r="K47" s="464"/>
      <c r="L47" s="464"/>
      <c r="M47" s="461"/>
      <c r="N47" s="464"/>
      <c r="O47" s="452"/>
      <c r="P47" s="452"/>
      <c r="Q47" s="452"/>
      <c r="R47" s="452"/>
      <c r="S47" s="452"/>
      <c r="T47" s="452"/>
    </row>
    <row r="48" spans="1:20">
      <c r="A48" s="443"/>
      <c r="B48" s="471"/>
      <c r="C48" s="446"/>
      <c r="D48" s="446"/>
      <c r="E48" s="449"/>
      <c r="F48" s="449"/>
      <c r="G48" s="449"/>
      <c r="H48" s="455"/>
      <c r="I48" s="458"/>
      <c r="J48" s="467"/>
      <c r="K48" s="464"/>
      <c r="L48" s="464"/>
      <c r="M48" s="461"/>
      <c r="N48" s="464"/>
      <c r="O48" s="452"/>
      <c r="P48" s="452"/>
      <c r="Q48" s="452"/>
      <c r="R48" s="452"/>
      <c r="S48" s="452"/>
      <c r="T48" s="452"/>
    </row>
    <row r="49" spans="1:20" ht="15.75" thickBot="1">
      <c r="A49" s="444"/>
      <c r="B49" s="472"/>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471"/>
      <c r="C51" s="446"/>
      <c r="D51" s="446"/>
      <c r="E51" s="449"/>
      <c r="F51" s="449"/>
      <c r="G51" s="449"/>
      <c r="H51" s="455"/>
      <c r="I51" s="458"/>
      <c r="J51" s="467"/>
      <c r="K51" s="464"/>
      <c r="L51" s="464"/>
      <c r="M51" s="461"/>
      <c r="N51" s="464"/>
      <c r="O51" s="452"/>
      <c r="P51" s="452"/>
      <c r="Q51" s="452"/>
      <c r="R51" s="452"/>
      <c r="S51" s="452"/>
      <c r="T51" s="452"/>
    </row>
    <row r="52" spans="1:20">
      <c r="A52" s="443"/>
      <c r="B52" s="471"/>
      <c r="C52" s="446"/>
      <c r="D52" s="446"/>
      <c r="E52" s="449"/>
      <c r="F52" s="449"/>
      <c r="G52" s="449"/>
      <c r="H52" s="455"/>
      <c r="I52" s="458"/>
      <c r="J52" s="467"/>
      <c r="K52" s="464"/>
      <c r="L52" s="464"/>
      <c r="M52" s="461"/>
      <c r="N52" s="464"/>
      <c r="O52" s="452"/>
      <c r="P52" s="452"/>
      <c r="Q52" s="452"/>
      <c r="R52" s="452"/>
      <c r="S52" s="452"/>
      <c r="T52" s="452"/>
    </row>
    <row r="53" spans="1:20">
      <c r="A53" s="443"/>
      <c r="B53" s="471"/>
      <c r="C53" s="446"/>
      <c r="D53" s="446"/>
      <c r="E53" s="449"/>
      <c r="F53" s="449"/>
      <c r="G53" s="449"/>
      <c r="H53" s="455"/>
      <c r="I53" s="458"/>
      <c r="J53" s="467"/>
      <c r="K53" s="464"/>
      <c r="L53" s="464"/>
      <c r="M53" s="461"/>
      <c r="N53" s="464"/>
      <c r="O53" s="452"/>
      <c r="P53" s="452"/>
      <c r="Q53" s="452"/>
      <c r="R53" s="452"/>
      <c r="S53" s="452"/>
      <c r="T53" s="452"/>
    </row>
    <row r="54" spans="1:20" ht="15.75" thickBot="1">
      <c r="A54" s="444"/>
      <c r="B54" s="472"/>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471"/>
      <c r="C56" s="446"/>
      <c r="D56" s="446"/>
      <c r="E56" s="449"/>
      <c r="F56" s="449"/>
      <c r="G56" s="449"/>
      <c r="H56" s="455"/>
      <c r="I56" s="458"/>
      <c r="J56" s="467"/>
      <c r="K56" s="464"/>
      <c r="L56" s="464"/>
      <c r="M56" s="461"/>
      <c r="N56" s="464"/>
      <c r="O56" s="452"/>
      <c r="P56" s="452"/>
      <c r="Q56" s="452"/>
      <c r="R56" s="452"/>
      <c r="S56" s="452"/>
      <c r="T56" s="452"/>
    </row>
    <row r="57" spans="1:20">
      <c r="A57" s="443"/>
      <c r="B57" s="471"/>
      <c r="C57" s="446"/>
      <c r="D57" s="446"/>
      <c r="E57" s="449"/>
      <c r="F57" s="449"/>
      <c r="G57" s="449"/>
      <c r="H57" s="455"/>
      <c r="I57" s="458"/>
      <c r="J57" s="467"/>
      <c r="K57" s="464"/>
      <c r="L57" s="464"/>
      <c r="M57" s="461"/>
      <c r="N57" s="464"/>
      <c r="O57" s="452"/>
      <c r="P57" s="452"/>
      <c r="Q57" s="452"/>
      <c r="R57" s="452"/>
      <c r="S57" s="452"/>
      <c r="T57" s="452"/>
    </row>
    <row r="58" spans="1:20">
      <c r="A58" s="443"/>
      <c r="B58" s="471"/>
      <c r="C58" s="446"/>
      <c r="D58" s="446"/>
      <c r="E58" s="449"/>
      <c r="F58" s="449"/>
      <c r="G58" s="449"/>
      <c r="H58" s="455"/>
      <c r="I58" s="458"/>
      <c r="J58" s="467"/>
      <c r="K58" s="464"/>
      <c r="L58" s="464"/>
      <c r="M58" s="461"/>
      <c r="N58" s="464"/>
      <c r="O58" s="452"/>
      <c r="P58" s="452"/>
      <c r="Q58" s="452"/>
      <c r="R58" s="452"/>
      <c r="S58" s="452"/>
      <c r="T58" s="452"/>
    </row>
    <row r="59" spans="1:20" ht="15.75" thickBot="1">
      <c r="A59" s="444"/>
      <c r="B59" s="472"/>
      <c r="C59" s="447"/>
      <c r="D59" s="447"/>
      <c r="E59" s="450"/>
      <c r="F59" s="450"/>
      <c r="G59" s="450"/>
      <c r="H59" s="456"/>
      <c r="I59" s="459"/>
      <c r="J59" s="468"/>
      <c r="K59" s="465"/>
      <c r="L59" s="465"/>
      <c r="M59" s="462"/>
      <c r="N59" s="465"/>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8A34F6-662D-4753-BCEE-99A10741E498}"/>
</file>

<file path=customXml/itemProps2.xml><?xml version="1.0" encoding="utf-8"?>
<ds:datastoreItem xmlns:ds="http://schemas.openxmlformats.org/officeDocument/2006/customXml" ds:itemID="{0CF126C1-E320-4972-94ED-D847F12EF3D0}"/>
</file>

<file path=customXml/itemProps3.xml><?xml version="1.0" encoding="utf-8"?>
<ds:datastoreItem xmlns:ds="http://schemas.openxmlformats.org/officeDocument/2006/customXml" ds:itemID="{75F210D4-E2B6-4202-AED0-3331B85BD1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2021-08-07T04:31:03Z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